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0"/>
  <workbookPr codeName="Ta_delovni_zvezek" defaultThemeVersion="166925"/>
  <mc:AlternateContent xmlns:mc="http://schemas.openxmlformats.org/markup-compatibility/2006">
    <mc:Choice Requires="x15">
      <x15ac:absPath xmlns:x15ac="http://schemas.microsoft.com/office/spreadsheetml/2010/11/ac" url="C:\Users\belaku\Downloads\RD ZP Nova Gorica (novelacija 27.7.2023)\"/>
    </mc:Choice>
  </mc:AlternateContent>
  <xr:revisionPtr revIDLastSave="0" documentId="13_ncr:1_{3D045D9C-A1FA-409C-A32E-B563E311AE43}" xr6:coauthVersionLast="36" xr6:coauthVersionMax="36" xr10:uidLastSave="{00000000-0000-0000-0000-000000000000}"/>
  <workbookProtection workbookAlgorithmName="SHA-512" workbookHashValue="Oy54Xm/3EPUGXb2Iptw1r9sfzuOe8oqzMSVKbxUqkxC9aRnKMeMolKIriuqz8W6QyKkhAZewPxnNJMmK9eKgVw==" workbookSaltValue="69MB2b7NsgO4W3NVPAAvtQ==" workbookSpinCount="100000" lockStructure="1"/>
  <bookViews>
    <workbookView xWindow="0" yWindow="0" windowWidth="22995" windowHeight="8190" tabRatio="809" activeTab="1" xr2:uid="{00000000-000D-0000-FFFF-FFFF00000000}"/>
  </bookViews>
  <sheets>
    <sheet name="REKAPITULACIJA" sheetId="8" r:id="rId1"/>
    <sheet name="POPIS DEL" sheetId="23" r:id="rId2"/>
  </sheets>
  <definedNames>
    <definedName name="_xlnm._FilterDatabase" localSheetId="1" hidden="1">'POPIS DEL'!$A$1:$N$2145</definedName>
    <definedName name="_xlnm.Print_Area" localSheetId="1">'POPIS DEL'!$A$1:$J$2110</definedName>
    <definedName name="_xlnm.Print_Area" localSheetId="0">REKAPITULACIJA!$A$1:$C$31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17" i="23" l="1"/>
  <c r="B1018" i="23"/>
  <c r="B1019" i="23"/>
  <c r="B1020" i="23"/>
  <c r="B1021" i="23"/>
  <c r="B1022" i="23"/>
  <c r="B1023" i="23"/>
  <c r="B1024" i="23"/>
  <c r="B1025" i="23"/>
  <c r="B1026" i="23"/>
  <c r="B1027" i="23"/>
  <c r="B1028" i="23"/>
  <c r="B1029" i="23"/>
  <c r="B1030" i="23"/>
  <c r="B1031" i="23"/>
  <c r="B1032" i="23"/>
  <c r="B1033" i="23"/>
  <c r="B1034" i="23"/>
  <c r="B1035" i="23"/>
  <c r="B1036" i="23"/>
  <c r="B1037" i="23"/>
  <c r="B1038" i="23"/>
  <c r="B1039" i="23"/>
  <c r="B1040" i="23"/>
  <c r="B1041" i="23"/>
  <c r="B1042" i="23"/>
  <c r="B1043" i="23"/>
  <c r="B1044" i="23"/>
  <c r="B1045" i="23"/>
  <c r="B1046" i="23"/>
  <c r="B1047" i="23"/>
  <c r="B1048" i="23"/>
  <c r="B1049" i="23"/>
  <c r="B1050" i="23"/>
  <c r="B1051" i="23"/>
  <c r="B1052" i="23"/>
  <c r="B1053" i="23"/>
  <c r="B1054" i="23"/>
  <c r="B1055" i="23"/>
  <c r="B1056" i="23"/>
  <c r="B1057" i="23"/>
  <c r="B1058" i="23"/>
  <c r="B1059" i="23"/>
  <c r="B1060" i="23"/>
  <c r="B1061" i="23"/>
  <c r="B1062" i="23"/>
  <c r="B1063" i="23"/>
  <c r="B1064" i="23"/>
  <c r="B1065" i="23"/>
  <c r="B1066" i="23"/>
  <c r="B1067" i="23"/>
  <c r="B1068" i="23"/>
  <c r="B1069" i="23"/>
  <c r="B1070" i="23"/>
  <c r="B1071" i="23"/>
  <c r="B1072" i="23"/>
  <c r="B1073" i="23"/>
  <c r="B1074" i="23"/>
  <c r="B1075" i="23"/>
  <c r="B1076" i="23"/>
  <c r="B1077" i="23"/>
  <c r="B1078" i="23"/>
  <c r="B1079" i="23"/>
  <c r="B1080" i="23"/>
  <c r="B1081" i="23"/>
  <c r="B1082" i="23"/>
  <c r="B1083" i="23"/>
  <c r="B1084" i="23"/>
  <c r="B1085" i="23"/>
  <c r="B1086" i="23"/>
  <c r="B1087" i="23"/>
  <c r="B1088" i="23"/>
  <c r="B1089" i="23"/>
  <c r="B1090" i="23"/>
  <c r="B1091" i="23"/>
  <c r="B1092" i="23"/>
  <c r="B1093" i="23"/>
  <c r="B1094" i="23"/>
  <c r="B1095" i="23"/>
  <c r="B1096" i="23"/>
  <c r="B1097" i="23"/>
  <c r="B1098" i="23"/>
  <c r="B1099" i="23"/>
  <c r="B1100" i="23"/>
  <c r="B1101" i="23"/>
  <c r="B1102" i="23"/>
  <c r="B1103" i="23"/>
  <c r="B1104" i="23"/>
  <c r="B1105" i="23"/>
  <c r="B1106" i="23"/>
  <c r="B1107" i="23"/>
  <c r="B1108" i="23"/>
  <c r="B1109" i="23"/>
  <c r="B1110" i="23"/>
  <c r="B1111" i="23"/>
  <c r="B1112" i="23"/>
  <c r="B1113" i="23"/>
  <c r="B1114" i="23"/>
  <c r="B1115" i="23"/>
  <c r="B1116" i="23"/>
  <c r="B1117" i="23"/>
  <c r="B1118" i="23"/>
  <c r="B1119" i="23"/>
  <c r="B1120" i="23"/>
  <c r="B1121" i="23"/>
  <c r="B1122" i="23"/>
  <c r="B1123" i="23"/>
  <c r="B1124" i="23"/>
  <c r="B1125" i="23"/>
  <c r="B1126" i="23"/>
  <c r="B1127" i="23"/>
  <c r="B1128" i="23"/>
  <c r="B1129" i="23"/>
  <c r="B1130" i="23"/>
  <c r="B1131" i="23"/>
  <c r="B1132" i="23"/>
  <c r="B1133" i="23"/>
  <c r="B1134" i="23"/>
  <c r="B1135" i="23"/>
  <c r="B1136" i="23"/>
  <c r="B1137" i="23"/>
  <c r="B1138" i="23"/>
  <c r="B1139" i="23"/>
  <c r="B1140" i="23"/>
  <c r="B1141" i="23"/>
  <c r="B1142" i="23"/>
  <c r="B1143" i="23"/>
  <c r="B1144" i="23"/>
  <c r="B1145" i="23"/>
  <c r="B1146" i="23"/>
  <c r="B1147" i="23"/>
  <c r="B1148" i="23"/>
  <c r="B1149" i="23"/>
  <c r="B1150" i="23"/>
  <c r="B1151" i="23"/>
  <c r="B1152" i="23"/>
  <c r="B1153" i="23"/>
  <c r="B1154" i="23"/>
  <c r="B1155" i="23"/>
  <c r="B1156" i="23"/>
  <c r="B1157" i="23"/>
  <c r="B1158" i="23"/>
  <c r="B1159" i="23"/>
  <c r="B1160" i="23"/>
  <c r="B1161" i="23"/>
  <c r="B1162" i="23"/>
  <c r="B1163" i="23"/>
  <c r="B1164" i="23"/>
  <c r="B1165" i="23"/>
  <c r="B1166" i="23"/>
  <c r="B1167" i="23"/>
  <c r="B1168" i="23"/>
  <c r="B1169" i="23"/>
  <c r="B1170" i="23"/>
  <c r="B1171" i="23"/>
  <c r="B1172" i="23"/>
  <c r="B1173" i="23"/>
  <c r="B1174" i="23"/>
  <c r="B1175" i="23"/>
  <c r="B1176" i="23"/>
  <c r="B1177" i="23"/>
  <c r="B1178" i="23"/>
  <c r="B1179" i="23"/>
  <c r="B1180" i="23"/>
  <c r="B1181" i="23"/>
  <c r="B1182" i="23"/>
  <c r="B1183" i="23"/>
  <c r="B1184" i="23"/>
  <c r="B1185" i="23"/>
  <c r="B1186" i="23"/>
  <c r="B1187" i="23"/>
  <c r="B1188" i="23"/>
  <c r="B1189" i="23"/>
  <c r="B1190" i="23"/>
  <c r="B1191" i="23"/>
  <c r="B1192" i="23"/>
  <c r="B1193" i="23"/>
  <c r="B1194" i="23"/>
  <c r="B1195" i="23"/>
  <c r="B1196" i="23"/>
  <c r="B1197" i="23"/>
  <c r="B1198" i="23"/>
  <c r="B1199" i="23"/>
  <c r="B1200" i="23"/>
  <c r="B1201" i="23"/>
  <c r="B1202" i="23"/>
  <c r="B1203" i="23"/>
  <c r="B1204" i="23"/>
  <c r="B1205" i="23"/>
  <c r="B1206" i="23"/>
  <c r="B1207" i="23"/>
  <c r="B1208" i="23"/>
  <c r="B1209" i="23"/>
  <c r="B1210" i="23"/>
  <c r="B1211" i="23"/>
  <c r="B1212" i="23"/>
  <c r="B1213" i="23"/>
  <c r="B1214" i="23"/>
  <c r="B1215" i="23"/>
  <c r="B1216" i="23"/>
  <c r="B1217" i="23"/>
  <c r="B1218" i="23"/>
  <c r="B1219" i="23"/>
  <c r="B1220" i="23"/>
  <c r="B1221" i="23"/>
  <c r="B1222" i="23"/>
  <c r="B1016" i="23"/>
  <c r="B1992" i="23"/>
  <c r="B1993" i="23"/>
  <c r="B1994" i="23"/>
  <c r="B1995" i="23"/>
  <c r="B1996" i="23"/>
  <c r="B1997" i="23"/>
  <c r="B1998" i="23"/>
  <c r="B1999" i="23"/>
  <c r="B2000" i="23"/>
  <c r="B2001" i="23"/>
  <c r="B2002" i="23"/>
  <c r="B2003" i="23"/>
  <c r="B2004" i="23"/>
  <c r="B2005" i="23"/>
  <c r="B2006" i="23"/>
  <c r="B2007" i="23"/>
  <c r="B2008" i="23"/>
  <c r="B2009" i="23"/>
  <c r="B2010" i="23"/>
  <c r="B2011" i="23"/>
  <c r="B2012" i="23"/>
  <c r="B2013" i="23"/>
  <c r="B2014" i="23"/>
  <c r="B2015" i="23"/>
  <c r="B2016" i="23"/>
  <c r="B2017" i="23"/>
  <c r="B2018" i="23"/>
  <c r="B2019" i="23"/>
  <c r="B2020" i="23"/>
  <c r="B2021" i="23"/>
  <c r="B2022" i="23"/>
  <c r="B2023" i="23"/>
  <c r="B2024" i="23"/>
  <c r="B2025" i="23"/>
  <c r="B2026" i="23"/>
  <c r="B2027" i="23"/>
  <c r="B2028" i="23"/>
  <c r="B2029" i="23"/>
  <c r="B2030" i="23"/>
  <c r="B2031" i="23"/>
  <c r="B2032" i="23"/>
  <c r="B2033" i="23"/>
  <c r="B2034" i="23"/>
  <c r="B2035" i="23"/>
  <c r="B2036" i="23"/>
  <c r="B2037" i="23"/>
  <c r="B2038" i="23"/>
  <c r="B2039" i="23"/>
  <c r="B2040" i="23"/>
  <c r="B2041" i="23"/>
  <c r="B2042" i="23"/>
  <c r="B2043" i="23"/>
  <c r="B2044" i="23"/>
  <c r="B2045" i="23"/>
  <c r="B2046" i="23"/>
  <c r="B2047" i="23"/>
  <c r="B2048" i="23"/>
  <c r="B2049" i="23"/>
  <c r="B2050" i="23"/>
  <c r="B2051" i="23"/>
  <c r="B2052" i="23"/>
  <c r="B2053" i="23"/>
  <c r="B2054" i="23"/>
  <c r="B2055" i="23"/>
  <c r="B2056" i="23"/>
  <c r="B2057" i="23"/>
  <c r="B2058" i="23"/>
  <c r="B2059" i="23"/>
  <c r="B2060" i="23"/>
  <c r="B2061" i="23"/>
  <c r="B2062" i="23"/>
  <c r="B2063" i="23"/>
  <c r="B2064" i="23"/>
  <c r="B2065" i="23"/>
  <c r="B2066" i="23"/>
  <c r="B2067" i="23"/>
  <c r="B2068" i="23"/>
  <c r="B2069" i="23"/>
  <c r="B2070" i="23"/>
  <c r="B2071" i="23"/>
  <c r="B2072" i="23"/>
  <c r="B2073" i="23"/>
  <c r="B2074" i="23"/>
  <c r="B2075" i="23"/>
  <c r="B2076" i="23"/>
  <c r="B2077" i="23"/>
  <c r="B2078" i="23"/>
  <c r="B2079" i="23"/>
  <c r="B2080" i="23"/>
  <c r="B2081" i="23"/>
  <c r="B2082" i="23"/>
  <c r="B2083" i="23"/>
  <c r="B2084" i="23"/>
  <c r="B2085" i="23"/>
  <c r="B2086" i="23"/>
  <c r="B2087" i="23"/>
  <c r="B1991" i="23"/>
  <c r="B2098" i="23"/>
  <c r="B2097" i="23"/>
  <c r="B2096" i="23"/>
  <c r="B2095" i="23"/>
  <c r="B2094" i="23"/>
  <c r="B2093" i="23"/>
  <c r="J1980" i="23"/>
  <c r="J1983" i="23"/>
  <c r="J1990" i="23"/>
  <c r="J1989" i="23"/>
  <c r="J1988" i="23"/>
  <c r="J1987" i="23"/>
  <c r="J1986" i="23"/>
  <c r="J1985" i="23"/>
  <c r="J1984" i="23"/>
  <c r="J1982" i="23"/>
  <c r="J1981" i="23"/>
  <c r="J1979" i="23"/>
  <c r="J1978" i="23"/>
  <c r="B1990" i="23"/>
  <c r="B1989" i="23"/>
  <c r="B1988" i="23"/>
  <c r="B1987" i="23"/>
  <c r="B1986" i="23"/>
  <c r="B1985" i="23"/>
  <c r="B1984" i="23"/>
  <c r="B1983" i="23"/>
  <c r="B1982" i="23"/>
  <c r="B1981" i="23"/>
  <c r="B1980" i="23"/>
  <c r="B1979" i="23"/>
  <c r="B1978" i="23"/>
  <c r="B1977" i="23"/>
  <c r="J1977" i="23" l="1"/>
  <c r="J1246" i="23" l="1"/>
  <c r="J1245" i="23"/>
  <c r="B1246" i="23"/>
  <c r="B1245" i="23"/>
  <c r="J1009" i="23" l="1"/>
  <c r="B1009" i="23"/>
  <c r="B971" i="23"/>
  <c r="B970" i="23"/>
  <c r="B969" i="23"/>
  <c r="J971" i="23"/>
  <c r="J970" i="23"/>
  <c r="J969" i="23"/>
  <c r="J948" i="23"/>
  <c r="B948" i="23"/>
  <c r="B586" i="23"/>
  <c r="J586" i="23"/>
  <c r="B568" i="23"/>
  <c r="B567" i="23"/>
  <c r="B566" i="23"/>
  <c r="B565" i="23"/>
  <c r="B564" i="23"/>
  <c r="J568" i="23"/>
  <c r="J567" i="23"/>
  <c r="J566" i="23"/>
  <c r="J565" i="23"/>
  <c r="J564" i="23"/>
  <c r="B536" i="23"/>
  <c r="B535" i="23"/>
  <c r="B534" i="23"/>
  <c r="B533" i="23"/>
  <c r="B532" i="23"/>
  <c r="B531" i="23"/>
  <c r="B530" i="23"/>
  <c r="B529" i="23"/>
  <c r="J536" i="23"/>
  <c r="J535" i="23"/>
  <c r="J534" i="23"/>
  <c r="J533" i="23"/>
  <c r="J532" i="23"/>
  <c r="J531" i="23"/>
  <c r="J530" i="23"/>
  <c r="J529" i="23"/>
  <c r="J513" i="23"/>
  <c r="B513" i="23"/>
  <c r="J490" i="23"/>
  <c r="J489" i="23"/>
  <c r="J488" i="23"/>
  <c r="J487" i="23"/>
  <c r="B490" i="23"/>
  <c r="B489" i="23"/>
  <c r="B488" i="23"/>
  <c r="B487" i="23"/>
  <c r="B486" i="23"/>
  <c r="J485" i="23"/>
  <c r="J484" i="23"/>
  <c r="J483" i="23"/>
  <c r="J482" i="23"/>
  <c r="J481" i="23"/>
  <c r="B485" i="23"/>
  <c r="B484" i="23"/>
  <c r="B483" i="23"/>
  <c r="B482" i="23"/>
  <c r="B481" i="23"/>
  <c r="B470" i="23"/>
  <c r="J470" i="23"/>
  <c r="B449" i="23"/>
  <c r="B448" i="23"/>
  <c r="B447" i="23"/>
  <c r="B446" i="23"/>
  <c r="B445" i="23"/>
  <c r="J449" i="23"/>
  <c r="J448" i="23"/>
  <c r="J447" i="23"/>
  <c r="J446" i="23"/>
  <c r="J445" i="23"/>
  <c r="J434" i="23"/>
  <c r="B434" i="23"/>
  <c r="J390" i="23"/>
  <c r="J389" i="23"/>
  <c r="J388" i="23"/>
  <c r="J387" i="23"/>
  <c r="J386" i="23"/>
  <c r="B390" i="23"/>
  <c r="B389" i="23"/>
  <c r="B388" i="23"/>
  <c r="B387" i="23"/>
  <c r="B386" i="23"/>
  <c r="J381" i="23"/>
  <c r="B381" i="23"/>
  <c r="J379" i="23"/>
  <c r="B379" i="23"/>
  <c r="J361" i="23"/>
  <c r="J360" i="23"/>
  <c r="J359" i="23"/>
  <c r="J358" i="23"/>
  <c r="B361" i="23"/>
  <c r="B360" i="23"/>
  <c r="B359" i="23"/>
  <c r="B358" i="23"/>
  <c r="J355" i="23"/>
  <c r="B355" i="23"/>
  <c r="B349" i="23"/>
  <c r="B348" i="23"/>
  <c r="B347" i="23"/>
  <c r="B346" i="23"/>
  <c r="B345" i="23"/>
  <c r="B344" i="23"/>
  <c r="B343" i="23"/>
  <c r="B342" i="23"/>
  <c r="B341" i="23"/>
  <c r="J349" i="23"/>
  <c r="J348" i="23"/>
  <c r="J347" i="23"/>
  <c r="J346" i="23"/>
  <c r="J345" i="23"/>
  <c r="J344" i="23"/>
  <c r="J343" i="23"/>
  <c r="J342" i="23"/>
  <c r="J341" i="23"/>
  <c r="B340" i="23"/>
  <c r="B337" i="23"/>
  <c r="B336" i="23"/>
  <c r="B335" i="23"/>
  <c r="B334" i="23"/>
  <c r="J337" i="23"/>
  <c r="J336" i="23"/>
  <c r="J335" i="23"/>
  <c r="J334" i="23"/>
  <c r="J322" i="23"/>
  <c r="B322" i="23"/>
  <c r="J320" i="23"/>
  <c r="B320" i="23"/>
  <c r="B315" i="23"/>
  <c r="J315" i="23"/>
  <c r="J309" i="23"/>
  <c r="B309" i="23"/>
  <c r="B304" i="23"/>
  <c r="J304" i="23"/>
  <c r="B299" i="23"/>
  <c r="J299" i="23"/>
  <c r="J289" i="23"/>
  <c r="B289" i="23"/>
  <c r="J286" i="23"/>
  <c r="J285" i="23"/>
  <c r="B286" i="23"/>
  <c r="B285" i="23"/>
  <c r="J277" i="23"/>
  <c r="B277" i="23"/>
  <c r="J270" i="23"/>
  <c r="B270" i="23"/>
  <c r="J268" i="23"/>
  <c r="J267" i="23"/>
  <c r="J266" i="23"/>
  <c r="B268" i="23"/>
  <c r="B267" i="23"/>
  <c r="B266" i="23"/>
  <c r="J264" i="23"/>
  <c r="B264" i="23"/>
  <c r="J262" i="23"/>
  <c r="B262" i="23"/>
  <c r="J251" i="23"/>
  <c r="J250" i="23"/>
  <c r="J249" i="23"/>
  <c r="J248" i="23"/>
  <c r="J247" i="23"/>
  <c r="B251" i="23"/>
  <c r="B250" i="23"/>
  <c r="B249" i="23"/>
  <c r="B248" i="23"/>
  <c r="B247" i="23"/>
  <c r="J244" i="23"/>
  <c r="J243" i="23"/>
  <c r="J242" i="23"/>
  <c r="B244" i="23"/>
  <c r="B243" i="23"/>
  <c r="B242" i="23"/>
  <c r="J240" i="23"/>
  <c r="J239" i="23"/>
  <c r="J238" i="23"/>
  <c r="J237" i="23"/>
  <c r="J236" i="23"/>
  <c r="J235" i="23"/>
  <c r="J234" i="23"/>
  <c r="J233" i="23"/>
  <c r="J232" i="23"/>
  <c r="J231" i="23"/>
  <c r="J230" i="23"/>
  <c r="B240" i="23"/>
  <c r="B239" i="23"/>
  <c r="B238" i="23"/>
  <c r="B237" i="23"/>
  <c r="B236" i="23"/>
  <c r="B235" i="23"/>
  <c r="B234" i="23"/>
  <c r="B233" i="23"/>
  <c r="B232" i="23"/>
  <c r="B231" i="23"/>
  <c r="B230" i="23"/>
  <c r="B228" i="23"/>
  <c r="J228" i="23"/>
  <c r="J226" i="23"/>
  <c r="B226" i="23"/>
  <c r="J203" i="23"/>
  <c r="B203" i="23"/>
  <c r="J95" i="23"/>
  <c r="J94" i="23"/>
  <c r="B94" i="23"/>
  <c r="B95" i="23"/>
  <c r="J63" i="23"/>
  <c r="B63" i="23"/>
  <c r="J33" i="23"/>
  <c r="B33" i="23"/>
  <c r="J486" i="23" l="1"/>
  <c r="J340" i="23"/>
  <c r="B17" i="8" l="1"/>
  <c r="J1222" i="23"/>
  <c r="J1221" i="23"/>
  <c r="J1219" i="23"/>
  <c r="J1218" i="23"/>
  <c r="J1216" i="23"/>
  <c r="J1215" i="23"/>
  <c r="J1214" i="23"/>
  <c r="J1213" i="23"/>
  <c r="J1212" i="23"/>
  <c r="J1211" i="23"/>
  <c r="J1210" i="23"/>
  <c r="J1209" i="23"/>
  <c r="J1208" i="23"/>
  <c r="J1207" i="23"/>
  <c r="J1206" i="23"/>
  <c r="J1205" i="23"/>
  <c r="J1204" i="23"/>
  <c r="J1203" i="23"/>
  <c r="J1202" i="23"/>
  <c r="J1201" i="23"/>
  <c r="J1197" i="23"/>
  <c r="J1196" i="23"/>
  <c r="J1195" i="23"/>
  <c r="J1194" i="23"/>
  <c r="J1193" i="23"/>
  <c r="J1192" i="23"/>
  <c r="J1191" i="23"/>
  <c r="J1190" i="23"/>
  <c r="J1189" i="23"/>
  <c r="J1188" i="23"/>
  <c r="J1187" i="23"/>
  <c r="J1186" i="23"/>
  <c r="J1185" i="23"/>
  <c r="J1184" i="23"/>
  <c r="J1183" i="23"/>
  <c r="J1182" i="23"/>
  <c r="J1179" i="23"/>
  <c r="J1178" i="23"/>
  <c r="J1176" i="23"/>
  <c r="J1175" i="23"/>
  <c r="J1174" i="23"/>
  <c r="J1173" i="23"/>
  <c r="J1172" i="23"/>
  <c r="J1171" i="23"/>
  <c r="J1170" i="23"/>
  <c r="J1169" i="23"/>
  <c r="J1168" i="23"/>
  <c r="J1167" i="23"/>
  <c r="J1166" i="23"/>
  <c r="J1165" i="23"/>
  <c r="J1164" i="23"/>
  <c r="J1163" i="23"/>
  <c r="J1162" i="23"/>
  <c r="J1161" i="23"/>
  <c r="J1157" i="23"/>
  <c r="J1156" i="23"/>
  <c r="J1155" i="23"/>
  <c r="J1154" i="23"/>
  <c r="J1153" i="23"/>
  <c r="J1152" i="23"/>
  <c r="J1151" i="23"/>
  <c r="J1150" i="23"/>
  <c r="J1149" i="23"/>
  <c r="J1148" i="23"/>
  <c r="J1147" i="23"/>
  <c r="J1146" i="23"/>
  <c r="J1145" i="23"/>
  <c r="J1144" i="23"/>
  <c r="J1143" i="23"/>
  <c r="J1142" i="23"/>
  <c r="J1139" i="23"/>
  <c r="J1138" i="23"/>
  <c r="J1136" i="23"/>
  <c r="J1135" i="23"/>
  <c r="J1134" i="23"/>
  <c r="J1133" i="23"/>
  <c r="J1132" i="23"/>
  <c r="J1131" i="23"/>
  <c r="J1130" i="23"/>
  <c r="J1129" i="23"/>
  <c r="J1128" i="23"/>
  <c r="J1127" i="23"/>
  <c r="J1126" i="23"/>
  <c r="J1125" i="23"/>
  <c r="J1124" i="23"/>
  <c r="J1123" i="23"/>
  <c r="J1122" i="23"/>
  <c r="J1121" i="23"/>
  <c r="J1117" i="23"/>
  <c r="J1116" i="23"/>
  <c r="J1115" i="23"/>
  <c r="J1114" i="23"/>
  <c r="J1113" i="23"/>
  <c r="J1112" i="23"/>
  <c r="J1111" i="23"/>
  <c r="J1110" i="23"/>
  <c r="J1109" i="23"/>
  <c r="J1108" i="23"/>
  <c r="J1107" i="23"/>
  <c r="J1106" i="23"/>
  <c r="J1105" i="23"/>
  <c r="J1104" i="23"/>
  <c r="J1103" i="23"/>
  <c r="J1102" i="23"/>
  <c r="J1097" i="23"/>
  <c r="J1096" i="23"/>
  <c r="J1095" i="23"/>
  <c r="J1094" i="23"/>
  <c r="J1093" i="23"/>
  <c r="J1092" i="23"/>
  <c r="J1091" i="23"/>
  <c r="J1090" i="23"/>
  <c r="J1089" i="23"/>
  <c r="J1088" i="23"/>
  <c r="J1087" i="23"/>
  <c r="J1086" i="23"/>
  <c r="J1085" i="23"/>
  <c r="J1084" i="23"/>
  <c r="J1083" i="23"/>
  <c r="J1082" i="23"/>
  <c r="J1081" i="23"/>
  <c r="J1080" i="23"/>
  <c r="J1078" i="23"/>
  <c r="J1077" i="23"/>
  <c r="J1076" i="23"/>
  <c r="J1075" i="23"/>
  <c r="J1074" i="23"/>
  <c r="J1073" i="23"/>
  <c r="J1072" i="23"/>
  <c r="J1071" i="23"/>
  <c r="J1070" i="23"/>
  <c r="J1069" i="23"/>
  <c r="J1068" i="23"/>
  <c r="J1066" i="23"/>
  <c r="J1065" i="23"/>
  <c r="J1064" i="23"/>
  <c r="J1063" i="23"/>
  <c r="J1062" i="23"/>
  <c r="J1061" i="23"/>
  <c r="J1060" i="23"/>
  <c r="J1059" i="23"/>
  <c r="J1058" i="23"/>
  <c r="J1056" i="23"/>
  <c r="J1055" i="23"/>
  <c r="J1054" i="23"/>
  <c r="J1053" i="23"/>
  <c r="J1052" i="23"/>
  <c r="J1051" i="23"/>
  <c r="J1050" i="23"/>
  <c r="J1048" i="23"/>
  <c r="J1047" i="23"/>
  <c r="J1046" i="23"/>
  <c r="J1045" i="23"/>
  <c r="J1044" i="23"/>
  <c r="J1043" i="23"/>
  <c r="J1042" i="23"/>
  <c r="J1041" i="23"/>
  <c r="J1040" i="23"/>
  <c r="J1039" i="23"/>
  <c r="J1038" i="23"/>
  <c r="J1036" i="23"/>
  <c r="J1035" i="23"/>
  <c r="J1034" i="23"/>
  <c r="J1033" i="23"/>
  <c r="J1032" i="23"/>
  <c r="J1031" i="23"/>
  <c r="J1030" i="23"/>
  <c r="J1029" i="23"/>
  <c r="J1028" i="23"/>
  <c r="J1027" i="23"/>
  <c r="J1026" i="23"/>
  <c r="J1025" i="23"/>
  <c r="J1024" i="23"/>
  <c r="J1023" i="23"/>
  <c r="J1022" i="23"/>
  <c r="J1021" i="23"/>
  <c r="J1020" i="23"/>
  <c r="J1019" i="23"/>
  <c r="J1217" i="23" l="1"/>
  <c r="J1220" i="23"/>
  <c r="J1137" i="23"/>
  <c r="J1037" i="23"/>
  <c r="J1177" i="23"/>
  <c r="J1200" i="23"/>
  <c r="J1057" i="23"/>
  <c r="J1181" i="23"/>
  <c r="J1049" i="23"/>
  <c r="J1079" i="23"/>
  <c r="J1141" i="23"/>
  <c r="J1160" i="23"/>
  <c r="J1018" i="23"/>
  <c r="J1101" i="23"/>
  <c r="J1120" i="23"/>
  <c r="J1067" i="23"/>
  <c r="J1140" i="23" l="1"/>
  <c r="J1017" i="23"/>
  <c r="J1180" i="23"/>
  <c r="J1100" i="23"/>
  <c r="J1016" i="23" l="1"/>
  <c r="C17" i="8" s="1"/>
  <c r="B1486" i="23" l="1"/>
  <c r="B1492" i="23"/>
  <c r="B1491" i="23"/>
  <c r="B1490" i="23"/>
  <c r="B1489" i="23"/>
  <c r="B1488" i="23"/>
  <c r="B1487" i="23"/>
  <c r="B1497" i="23"/>
  <c r="J1497" i="23"/>
  <c r="J1487" i="23"/>
  <c r="J1492" i="23"/>
  <c r="J1491" i="23"/>
  <c r="J1490" i="23"/>
  <c r="J1489" i="23"/>
  <c r="J1488" i="23"/>
  <c r="J1486" i="23" l="1"/>
  <c r="B191" i="23" l="1"/>
  <c r="J191" i="23"/>
  <c r="B88" i="23"/>
  <c r="J88" i="23"/>
  <c r="J52" i="23"/>
  <c r="B52" i="23"/>
  <c r="J2098" i="23" l="1"/>
  <c r="J2097" i="23"/>
  <c r="J2096" i="23"/>
  <c r="J2095" i="23"/>
  <c r="J2094" i="23"/>
  <c r="B2105" i="23"/>
  <c r="B2106" i="23"/>
  <c r="B2107" i="23"/>
  <c r="B2108" i="23"/>
  <c r="B2109" i="23"/>
  <c r="B2110" i="23"/>
  <c r="J2109" i="23"/>
  <c r="J2107" i="23"/>
  <c r="A24" i="8" l="1"/>
  <c r="A23" i="8"/>
  <c r="A22" i="8"/>
  <c r="B24" i="8"/>
  <c r="B23" i="8"/>
  <c r="B22" i="8"/>
  <c r="B21" i="8"/>
  <c r="B20" i="8"/>
  <c r="B19" i="8"/>
  <c r="B18" i="8"/>
  <c r="B16" i="8"/>
  <c r="B15" i="8"/>
  <c r="B14" i="8"/>
  <c r="B13" i="8"/>
  <c r="A21" i="8"/>
  <c r="A20" i="8"/>
  <c r="A19" i="8"/>
  <c r="A18" i="8"/>
  <c r="A16" i="8"/>
  <c r="A15" i="8"/>
  <c r="A14" i="8"/>
  <c r="A13" i="8"/>
  <c r="B12" i="8"/>
  <c r="A12" i="8"/>
  <c r="B11" i="8"/>
  <c r="A11" i="8"/>
  <c r="B10" i="8"/>
  <c r="A10" i="8"/>
  <c r="J2087" i="23"/>
  <c r="J2085" i="23"/>
  <c r="J2084" i="23"/>
  <c r="J2083" i="23"/>
  <c r="J2082" i="23"/>
  <c r="J2081" i="23"/>
  <c r="J2080" i="23"/>
  <c r="J2079" i="23"/>
  <c r="J2078" i="23"/>
  <c r="J2077" i="23"/>
  <c r="J2076" i="23"/>
  <c r="J2075" i="23"/>
  <c r="J2074" i="23"/>
  <c r="J2073" i="23"/>
  <c r="J2072" i="23"/>
  <c r="J2071" i="23"/>
  <c r="J2070" i="23"/>
  <c r="J2069" i="23"/>
  <c r="J2068" i="23"/>
  <c r="J2066" i="23"/>
  <c r="J2065" i="23"/>
  <c r="J2064" i="23"/>
  <c r="J2063" i="23"/>
  <c r="J2062" i="23"/>
  <c r="J2061" i="23"/>
  <c r="J2059" i="23"/>
  <c r="J2058" i="23"/>
  <c r="J2057" i="23"/>
  <c r="J2056" i="23"/>
  <c r="J2055" i="23"/>
  <c r="J2054" i="23"/>
  <c r="J2053" i="23"/>
  <c r="J2052" i="23"/>
  <c r="J2051" i="23"/>
  <c r="J2050" i="23"/>
  <c r="J2049" i="23"/>
  <c r="J2048" i="23"/>
  <c r="J2046" i="23"/>
  <c r="J2045" i="23"/>
  <c r="J2044" i="23"/>
  <c r="J2043" i="23"/>
  <c r="J2042" i="23"/>
  <c r="J2041" i="23"/>
  <c r="J2040" i="23"/>
  <c r="J2039" i="23"/>
  <c r="J2038" i="23"/>
  <c r="J2037" i="23"/>
  <c r="J2036" i="23"/>
  <c r="J2035" i="23"/>
  <c r="J2034" i="23"/>
  <c r="J2033" i="23"/>
  <c r="J2032" i="23"/>
  <c r="J2031" i="23"/>
  <c r="J2030" i="23"/>
  <c r="J2029" i="23"/>
  <c r="J2028" i="23"/>
  <c r="J2027" i="23"/>
  <c r="J2026" i="23"/>
  <c r="J2025" i="23"/>
  <c r="J2024" i="23"/>
  <c r="J2023" i="23"/>
  <c r="J2021" i="23"/>
  <c r="J2020" i="23"/>
  <c r="J2019" i="23"/>
  <c r="J2018" i="23"/>
  <c r="J2017" i="23"/>
  <c r="J2016" i="23"/>
  <c r="J2015" i="23"/>
  <c r="J2014" i="23"/>
  <c r="J2013" i="23"/>
  <c r="J2012" i="23"/>
  <c r="J2011" i="23"/>
  <c r="J2009" i="23"/>
  <c r="J2008" i="23"/>
  <c r="J2007" i="23"/>
  <c r="J2006" i="23"/>
  <c r="J2004" i="23"/>
  <c r="J2003" i="23"/>
  <c r="J2002" i="23"/>
  <c r="J2001" i="23"/>
  <c r="J2000" i="23"/>
  <c r="J1999" i="23"/>
  <c r="J1998" i="23"/>
  <c r="J1997" i="23"/>
  <c r="J1995" i="23"/>
  <c r="J1994" i="23"/>
  <c r="J2086" i="23" l="1"/>
  <c r="J1993" i="23"/>
  <c r="J2010" i="23"/>
  <c r="J2005" i="23"/>
  <c r="J1996" i="23"/>
  <c r="J2022" i="23"/>
  <c r="J2067" i="23"/>
  <c r="J2047" i="23"/>
  <c r="J2060" i="23"/>
  <c r="J1992" i="23" l="1"/>
  <c r="J1991" i="23" s="1"/>
  <c r="C23" i="8" s="1"/>
  <c r="J1265" i="23" l="1"/>
  <c r="B2088" i="23"/>
  <c r="B1960" i="23"/>
  <c r="B1928" i="23"/>
  <c r="B1888" i="23"/>
  <c r="B1878" i="23"/>
  <c r="B1877" i="23"/>
  <c r="B1857" i="23"/>
  <c r="B1842" i="23"/>
  <c r="B1839" i="23"/>
  <c r="B1838" i="23"/>
  <c r="B1837" i="23"/>
  <c r="B1836" i="23"/>
  <c r="B1835" i="23"/>
  <c r="B1834" i="23"/>
  <c r="B1833" i="23"/>
  <c r="B1832" i="23"/>
  <c r="B1831" i="23"/>
  <c r="B1830" i="23"/>
  <c r="B1829" i="23"/>
  <c r="B1828" i="23"/>
  <c r="B1827" i="23"/>
  <c r="B1826" i="23"/>
  <c r="B1825" i="23"/>
  <c r="B1824" i="23"/>
  <c r="B1823" i="23"/>
  <c r="B1822" i="23"/>
  <c r="B1821" i="23"/>
  <c r="B1820" i="23"/>
  <c r="B1819" i="23"/>
  <c r="B1818" i="23"/>
  <c r="B1817" i="23"/>
  <c r="B1816" i="23"/>
  <c r="B1815" i="23"/>
  <c r="B1814" i="23"/>
  <c r="B1813" i="23"/>
  <c r="B1812" i="23"/>
  <c r="B1811" i="23"/>
  <c r="B1810" i="23"/>
  <c r="B1809" i="23"/>
  <c r="B1808" i="23"/>
  <c r="B1807" i="23"/>
  <c r="B1806" i="23"/>
  <c r="B1805" i="23"/>
  <c r="B1804" i="23"/>
  <c r="B1803" i="23"/>
  <c r="B1802" i="23"/>
  <c r="B1801" i="23"/>
  <c r="B1800" i="23"/>
  <c r="B1799" i="23"/>
  <c r="B1798" i="23"/>
  <c r="B1797" i="23"/>
  <c r="B1796" i="23"/>
  <c r="B1795" i="23"/>
  <c r="B1794" i="23"/>
  <c r="B1793" i="23"/>
  <c r="B1792" i="23"/>
  <c r="B1791" i="23"/>
  <c r="B1790" i="23"/>
  <c r="B1789" i="23"/>
  <c r="B1788" i="23"/>
  <c r="B1787" i="23"/>
  <c r="B1786" i="23"/>
  <c r="B1785" i="23"/>
  <c r="B1784" i="23"/>
  <c r="B1783" i="23"/>
  <c r="B1782" i="23"/>
  <c r="B1781" i="23"/>
  <c r="B1780" i="23"/>
  <c r="B1779" i="23"/>
  <c r="B1778" i="23"/>
  <c r="B1777" i="23"/>
  <c r="B1776" i="23"/>
  <c r="B1775" i="23"/>
  <c r="B1774" i="23"/>
  <c r="B1773" i="23"/>
  <c r="B1772" i="23"/>
  <c r="B1771" i="23"/>
  <c r="B1770" i="23"/>
  <c r="B1769" i="23"/>
  <c r="B1768" i="23"/>
  <c r="B1767" i="23"/>
  <c r="B1766" i="23"/>
  <c r="B1765" i="23"/>
  <c r="B1764" i="23"/>
  <c r="B1763" i="23"/>
  <c r="B1762" i="23"/>
  <c r="B1761" i="23"/>
  <c r="B1760" i="23"/>
  <c r="B1759" i="23"/>
  <c r="B1758" i="23"/>
  <c r="B1757" i="23"/>
  <c r="B1756" i="23"/>
  <c r="B1755" i="23"/>
  <c r="B1754" i="23"/>
  <c r="B1753" i="23"/>
  <c r="B1752" i="23"/>
  <c r="B1751" i="23"/>
  <c r="B1750" i="23"/>
  <c r="B1749" i="23"/>
  <c r="B1748" i="23"/>
  <c r="B1747" i="23"/>
  <c r="B1746" i="23"/>
  <c r="B1745" i="23"/>
  <c r="B1744" i="23"/>
  <c r="B1743" i="23"/>
  <c r="B1742" i="23"/>
  <c r="B1741" i="23"/>
  <c r="B1740" i="23"/>
  <c r="B1739" i="23"/>
  <c r="B1738" i="23"/>
  <c r="B1737" i="23"/>
  <c r="B1736" i="23"/>
  <c r="B1735" i="23"/>
  <c r="B1734" i="23"/>
  <c r="B1733" i="23"/>
  <c r="B1732" i="23"/>
  <c r="B1731" i="23"/>
  <c r="B1730" i="23"/>
  <c r="B1729" i="23"/>
  <c r="B1728" i="23"/>
  <c r="B1727" i="23"/>
  <c r="B1726" i="23"/>
  <c r="B1725" i="23"/>
  <c r="B1724" i="23"/>
  <c r="B1723" i="23"/>
  <c r="B1722" i="23"/>
  <c r="B1721" i="23"/>
  <c r="B1720" i="23"/>
  <c r="B1719" i="23"/>
  <c r="B1718" i="23"/>
  <c r="B1717" i="23"/>
  <c r="B1716" i="23"/>
  <c r="B1715" i="23"/>
  <c r="B1714" i="23"/>
  <c r="B1713" i="23"/>
  <c r="B1712" i="23"/>
  <c r="B1711" i="23"/>
  <c r="B1710" i="23"/>
  <c r="B1709" i="23"/>
  <c r="B1708" i="23"/>
  <c r="B1707" i="23"/>
  <c r="B1706" i="23"/>
  <c r="B1705" i="23"/>
  <c r="B1704" i="23"/>
  <c r="B1703" i="23"/>
  <c r="B1702" i="23"/>
  <c r="B1701" i="23"/>
  <c r="B1700" i="23"/>
  <c r="B1699" i="23"/>
  <c r="B1698" i="23"/>
  <c r="B1697" i="23"/>
  <c r="B1696" i="23"/>
  <c r="B1695" i="23"/>
  <c r="B1694" i="23"/>
  <c r="B1693" i="23"/>
  <c r="B1692" i="23"/>
  <c r="B1691" i="23"/>
  <c r="B1690" i="23"/>
  <c r="B1689" i="23"/>
  <c r="B1688" i="23"/>
  <c r="B1687" i="23"/>
  <c r="B1686" i="23"/>
  <c r="B1685" i="23"/>
  <c r="B1684" i="23"/>
  <c r="B1683" i="23"/>
  <c r="B1682" i="23"/>
  <c r="B1681" i="23"/>
  <c r="B1680" i="23"/>
  <c r="B1679" i="23"/>
  <c r="B1678" i="23"/>
  <c r="B1677" i="23"/>
  <c r="B1676" i="23"/>
  <c r="B1675" i="23"/>
  <c r="B1674" i="23"/>
  <c r="B1673" i="23"/>
  <c r="B1672" i="23"/>
  <c r="B1671" i="23"/>
  <c r="B1670" i="23"/>
  <c r="B1669" i="23"/>
  <c r="B1668" i="23"/>
  <c r="B1667" i="23"/>
  <c r="B1666" i="23"/>
  <c r="B1665" i="23"/>
  <c r="B1664" i="23"/>
  <c r="B1663" i="23"/>
  <c r="B1662" i="23"/>
  <c r="B1661" i="23"/>
  <c r="B1660" i="23"/>
  <c r="B1659" i="23"/>
  <c r="B1658" i="23"/>
  <c r="B1657" i="23"/>
  <c r="B1656" i="23"/>
  <c r="B1655" i="23"/>
  <c r="B1654" i="23"/>
  <c r="B1653" i="23"/>
  <c r="B1652" i="23"/>
  <c r="B1651" i="23"/>
  <c r="B1650" i="23"/>
  <c r="B1649" i="23"/>
  <c r="B1648" i="23"/>
  <c r="B1647" i="23"/>
  <c r="B1646" i="23"/>
  <c r="B1645" i="23"/>
  <c r="B1644" i="23"/>
  <c r="B1643" i="23"/>
  <c r="B1642" i="23"/>
  <c r="B1641" i="23"/>
  <c r="B1640" i="23"/>
  <c r="B1639" i="23"/>
  <c r="B1638" i="23"/>
  <c r="B1637" i="23"/>
  <c r="B1636" i="23"/>
  <c r="B1635" i="23"/>
  <c r="B1634" i="23"/>
  <c r="B1633" i="23"/>
  <c r="B1632" i="23"/>
  <c r="B1631" i="23"/>
  <c r="B1630" i="23"/>
  <c r="B1629" i="23"/>
  <c r="B1628" i="23"/>
  <c r="B1627" i="23"/>
  <c r="B1626" i="23"/>
  <c r="B1625" i="23"/>
  <c r="B1624" i="23"/>
  <c r="B1623" i="23"/>
  <c r="B1622" i="23"/>
  <c r="B1621" i="23"/>
  <c r="B1620" i="23"/>
  <c r="B1619" i="23"/>
  <c r="B1618" i="23"/>
  <c r="B1617" i="23"/>
  <c r="B1616" i="23"/>
  <c r="B1615" i="23"/>
  <c r="B1614" i="23"/>
  <c r="B1613" i="23"/>
  <c r="B1612" i="23"/>
  <c r="B1611" i="23"/>
  <c r="B1610" i="23"/>
  <c r="B1609" i="23"/>
  <c r="B1608" i="23"/>
  <c r="B1607" i="23"/>
  <c r="B1606" i="23"/>
  <c r="B1605" i="23"/>
  <c r="B1604" i="23"/>
  <c r="B1603" i="23"/>
  <c r="B1602" i="23"/>
  <c r="B1601" i="23"/>
  <c r="B1600" i="23"/>
  <c r="B1599" i="23"/>
  <c r="B1598" i="23"/>
  <c r="B1597" i="23"/>
  <c r="B1596" i="23"/>
  <c r="B1595" i="23"/>
  <c r="B1594" i="23"/>
  <c r="B1593" i="23"/>
  <c r="B1592" i="23"/>
  <c r="B1591" i="23"/>
  <c r="B1590" i="23"/>
  <c r="B1589" i="23"/>
  <c r="B1588" i="23"/>
  <c r="B1587" i="23"/>
  <c r="B1586" i="23"/>
  <c r="B1585" i="23"/>
  <c r="B1584" i="23"/>
  <c r="B1583" i="23"/>
  <c r="B1582" i="23"/>
  <c r="B1581" i="23"/>
  <c r="B1580" i="23"/>
  <c r="B1579" i="23"/>
  <c r="B1578" i="23"/>
  <c r="B1577" i="23"/>
  <c r="B1576" i="23"/>
  <c r="B1575" i="23"/>
  <c r="B1574" i="23"/>
  <c r="B1573" i="23"/>
  <c r="B1572" i="23"/>
  <c r="B1571" i="23"/>
  <c r="B1570" i="23"/>
  <c r="B1569" i="23"/>
  <c r="B1568" i="23"/>
  <c r="B1567" i="23"/>
  <c r="B1566" i="23"/>
  <c r="B1565" i="23"/>
  <c r="B1564" i="23"/>
  <c r="B1563" i="23"/>
  <c r="B1562" i="23"/>
  <c r="B1561" i="23"/>
  <c r="B1560" i="23"/>
  <c r="B1559" i="23"/>
  <c r="B1558" i="23"/>
  <c r="B1557" i="23"/>
  <c r="B1556" i="23"/>
  <c r="B1555" i="23"/>
  <c r="B1554" i="23"/>
  <c r="B1553" i="23"/>
  <c r="B1552" i="23"/>
  <c r="B1551" i="23"/>
  <c r="B1550" i="23"/>
  <c r="B1549" i="23"/>
  <c r="B1548" i="23"/>
  <c r="B1547" i="23"/>
  <c r="B1546" i="23"/>
  <c r="B1545" i="23"/>
  <c r="B1544" i="23"/>
  <c r="B1543" i="23"/>
  <c r="B1542" i="23"/>
  <c r="B1541" i="23"/>
  <c r="B1540" i="23"/>
  <c r="B1539" i="23"/>
  <c r="B1538" i="23"/>
  <c r="B1537" i="23"/>
  <c r="B1536" i="23"/>
  <c r="B1535" i="23"/>
  <c r="B1534" i="23"/>
  <c r="B1533" i="23"/>
  <c r="B1532" i="23"/>
  <c r="B1531" i="23"/>
  <c r="B1530" i="23"/>
  <c r="B1529" i="23"/>
  <c r="B1528" i="23"/>
  <c r="B1527" i="23"/>
  <c r="B1526" i="23"/>
  <c r="B1525" i="23"/>
  <c r="B1524" i="23"/>
  <c r="B1523" i="23"/>
  <c r="B1522" i="23"/>
  <c r="B1521" i="23"/>
  <c r="B1520" i="23"/>
  <c r="B1519" i="23"/>
  <c r="B1518" i="23"/>
  <c r="B1517" i="23"/>
  <c r="B1516" i="23"/>
  <c r="B1515" i="23"/>
  <c r="B1514" i="23"/>
  <c r="B1513" i="23"/>
  <c r="B1512" i="23"/>
  <c r="B1511" i="23"/>
  <c r="B1510" i="23"/>
  <c r="B1509" i="23"/>
  <c r="B1508" i="23"/>
  <c r="B1507" i="23"/>
  <c r="B1506" i="23"/>
  <c r="B1505" i="23"/>
  <c r="B1504" i="23"/>
  <c r="B1503" i="23"/>
  <c r="B1502" i="23"/>
  <c r="B1501" i="23"/>
  <c r="B1500" i="23"/>
  <c r="B1499" i="23"/>
  <c r="B1498" i="23"/>
  <c r="B1496" i="23"/>
  <c r="B1495" i="23"/>
  <c r="B1494" i="23"/>
  <c r="B1493" i="23"/>
  <c r="B1485" i="23"/>
  <c r="B1484" i="23"/>
  <c r="B1483" i="23"/>
  <c r="B1482" i="23"/>
  <c r="B1481" i="23"/>
  <c r="B1480" i="23"/>
  <c r="B1479" i="23"/>
  <c r="B1478" i="23"/>
  <c r="B1477" i="23"/>
  <c r="B1476" i="23"/>
  <c r="B1475" i="23"/>
  <c r="B1474" i="23"/>
  <c r="B1473" i="23"/>
  <c r="B1472" i="23"/>
  <c r="B1471" i="23"/>
  <c r="B1470" i="23"/>
  <c r="B1469" i="23"/>
  <c r="B1468" i="23"/>
  <c r="B1467" i="23"/>
  <c r="B1466" i="23"/>
  <c r="B1465" i="23"/>
  <c r="B1464" i="23"/>
  <c r="B1463" i="23"/>
  <c r="B1462" i="23"/>
  <c r="B1461" i="23"/>
  <c r="B1460" i="23"/>
  <c r="B1459" i="23"/>
  <c r="B1458" i="23"/>
  <c r="B1457" i="23"/>
  <c r="B1456" i="23"/>
  <c r="B1455" i="23"/>
  <c r="B1454" i="23"/>
  <c r="B1453" i="23"/>
  <c r="B1452" i="23"/>
  <c r="B1451" i="23"/>
  <c r="B1450" i="23"/>
  <c r="B1449" i="23"/>
  <c r="B1448" i="23"/>
  <c r="B1447" i="23"/>
  <c r="B1446" i="23"/>
  <c r="B1445" i="23"/>
  <c r="B1444" i="23"/>
  <c r="B1443" i="23"/>
  <c r="B1442" i="23"/>
  <c r="B1441" i="23"/>
  <c r="B1440" i="23"/>
  <c r="B1439" i="23"/>
  <c r="B1438" i="23"/>
  <c r="B1437" i="23"/>
  <c r="B1436" i="23"/>
  <c r="B1435" i="23"/>
  <c r="B1434" i="23"/>
  <c r="B1433" i="23"/>
  <c r="B1432" i="23"/>
  <c r="B1431" i="23"/>
  <c r="B1430" i="23"/>
  <c r="B1429" i="23"/>
  <c r="B1428" i="23"/>
  <c r="B1427" i="23"/>
  <c r="B1426" i="23"/>
  <c r="B1425" i="23"/>
  <c r="B1424" i="23"/>
  <c r="B1423" i="23"/>
  <c r="B1422" i="23"/>
  <c r="B1421" i="23"/>
  <c r="B1420" i="23"/>
  <c r="B1419" i="23"/>
  <c r="B1418" i="23"/>
  <c r="B1417" i="23"/>
  <c r="B1416" i="23"/>
  <c r="B1415" i="23"/>
  <c r="B1414" i="23"/>
  <c r="B1413" i="23"/>
  <c r="B1412" i="23"/>
  <c r="B1411" i="23"/>
  <c r="B1410" i="23"/>
  <c r="B1409" i="23"/>
  <c r="B1408" i="23"/>
  <c r="B1407" i="23"/>
  <c r="B1406" i="23"/>
  <c r="B1405" i="23"/>
  <c r="B1404" i="23"/>
  <c r="B1403" i="23"/>
  <c r="B1402" i="23"/>
  <c r="B1401" i="23"/>
  <c r="B1400" i="23"/>
  <c r="B1399" i="23"/>
  <c r="B1398" i="23"/>
  <c r="B1397" i="23"/>
  <c r="B1396" i="23"/>
  <c r="B1395" i="23"/>
  <c r="B1394" i="23"/>
  <c r="B1393" i="23"/>
  <c r="B1392" i="23"/>
  <c r="B1391" i="23"/>
  <c r="B1390" i="23"/>
  <c r="B1389" i="23"/>
  <c r="B1388" i="23"/>
  <c r="B1387" i="23"/>
  <c r="B1386" i="23"/>
  <c r="B1385" i="23"/>
  <c r="B1384" i="23"/>
  <c r="B1383" i="23"/>
  <c r="B1382" i="23"/>
  <c r="B1381" i="23"/>
  <c r="B1380" i="23"/>
  <c r="B1379" i="23"/>
  <c r="B1378" i="23"/>
  <c r="B1377" i="23"/>
  <c r="B1376" i="23"/>
  <c r="B1375" i="23"/>
  <c r="B1374" i="23"/>
  <c r="B1373" i="23"/>
  <c r="B1372" i="23"/>
  <c r="B1371" i="23"/>
  <c r="B1370" i="23"/>
  <c r="B1369" i="23"/>
  <c r="B1368" i="23"/>
  <c r="B1367" i="23"/>
  <c r="B1366" i="23"/>
  <c r="B1365" i="23"/>
  <c r="B1364" i="23"/>
  <c r="B1363" i="23"/>
  <c r="B1362" i="23"/>
  <c r="B1361" i="23"/>
  <c r="B1360" i="23"/>
  <c r="B1359" i="23"/>
  <c r="B1358" i="23"/>
  <c r="B1357" i="23"/>
  <c r="B1356" i="23"/>
  <c r="B1355" i="23"/>
  <c r="B1354" i="23"/>
  <c r="B1353" i="23"/>
  <c r="B1352" i="23"/>
  <c r="B1351" i="23"/>
  <c r="B1350" i="23"/>
  <c r="B1349" i="23"/>
  <c r="B1348" i="23"/>
  <c r="B1347" i="23"/>
  <c r="B1346" i="23"/>
  <c r="B1345" i="23"/>
  <c r="B1344" i="23"/>
  <c r="B1343" i="23"/>
  <c r="B1342" i="23"/>
  <c r="B1341" i="23"/>
  <c r="B1340" i="23"/>
  <c r="B1339" i="23"/>
  <c r="B1338" i="23"/>
  <c r="B1337" i="23"/>
  <c r="B1336" i="23"/>
  <c r="B1335" i="23"/>
  <c r="B1334" i="23"/>
  <c r="B1333" i="23"/>
  <c r="B1332" i="23"/>
  <c r="B1331" i="23"/>
  <c r="B1330" i="23"/>
  <c r="B1329" i="23"/>
  <c r="B1328" i="23"/>
  <c r="B1327" i="23"/>
  <c r="B1326" i="23"/>
  <c r="B1325" i="23"/>
  <c r="B1324" i="23"/>
  <c r="B1323" i="23"/>
  <c r="B1322" i="23"/>
  <c r="B1321" i="23"/>
  <c r="B1320" i="23"/>
  <c r="B1319" i="23"/>
  <c r="B1318" i="23"/>
  <c r="B1317" i="23"/>
  <c r="B1316" i="23"/>
  <c r="B1315" i="23"/>
  <c r="B1314" i="23"/>
  <c r="B1313" i="23"/>
  <c r="B1312" i="23"/>
  <c r="B1311" i="23"/>
  <c r="B1310" i="23"/>
  <c r="B1309" i="23"/>
  <c r="B1308" i="23"/>
  <c r="B1307" i="23"/>
  <c r="B1306" i="23"/>
  <c r="B1305" i="23"/>
  <c r="B1304" i="23"/>
  <c r="B1303" i="23"/>
  <c r="B1302" i="23"/>
  <c r="B1301" i="23"/>
  <c r="B1300" i="23"/>
  <c r="B1299" i="23"/>
  <c r="B1298" i="23"/>
  <c r="B1297" i="23"/>
  <c r="B1296" i="23"/>
  <c r="B1295" i="23"/>
  <c r="B1294" i="23"/>
  <c r="B1293" i="23"/>
  <c r="B1292" i="23"/>
  <c r="B1291" i="23"/>
  <c r="B1290" i="23"/>
  <c r="B1289" i="23"/>
  <c r="B1288" i="23"/>
  <c r="B1287" i="23"/>
  <c r="B1286" i="23"/>
  <c r="B1285" i="23"/>
  <c r="B1284" i="23"/>
  <c r="B1283" i="23"/>
  <c r="B1282" i="23"/>
  <c r="B1281" i="23"/>
  <c r="B1280" i="23"/>
  <c r="B1279" i="23"/>
  <c r="B1278" i="23"/>
  <c r="B1277" i="23"/>
  <c r="B1276" i="23"/>
  <c r="B1275" i="23"/>
  <c r="B1274" i="23"/>
  <c r="B1273" i="23"/>
  <c r="B1272" i="23"/>
  <c r="B1271" i="23"/>
  <c r="B1270" i="23"/>
  <c r="B1269" i="23"/>
  <c r="B1268" i="23"/>
  <c r="B1267" i="23"/>
  <c r="B1266" i="23"/>
  <c r="B1265" i="23"/>
  <c r="B1264" i="23"/>
  <c r="B1263" i="23"/>
  <c r="B1262" i="23"/>
  <c r="B1261" i="23"/>
  <c r="B1260" i="23"/>
  <c r="B1259" i="23"/>
  <c r="B1258" i="23"/>
  <c r="B1257" i="23"/>
  <c r="B1256" i="23"/>
  <c r="B1255" i="23"/>
  <c r="B1254" i="23"/>
  <c r="B1253" i="23"/>
  <c r="B1252" i="23"/>
  <c r="B1251" i="23"/>
  <c r="B1250" i="23"/>
  <c r="B1249" i="23"/>
  <c r="B1248" i="23"/>
  <c r="B1247" i="23"/>
  <c r="B1244" i="23"/>
  <c r="B1243" i="23"/>
  <c r="B1242" i="23"/>
  <c r="B1241" i="23"/>
  <c r="B1240" i="23"/>
  <c r="B1239" i="23"/>
  <c r="B1238" i="23"/>
  <c r="B1237" i="23"/>
  <c r="B1236" i="23"/>
  <c r="B1235" i="23"/>
  <c r="B1234" i="23"/>
  <c r="B1233" i="23"/>
  <c r="B1232" i="23"/>
  <c r="B1231" i="23"/>
  <c r="B1230" i="23"/>
  <c r="B1229" i="23"/>
  <c r="B1228" i="23"/>
  <c r="B1227" i="23"/>
  <c r="B1226" i="23"/>
  <c r="B1225" i="23"/>
  <c r="B1224" i="23"/>
  <c r="B1223" i="23"/>
  <c r="B1015" i="23"/>
  <c r="B1014" i="23"/>
  <c r="B1013" i="23"/>
  <c r="B1012" i="23"/>
  <c r="B1011" i="23"/>
  <c r="B1010" i="23"/>
  <c r="B1008" i="23"/>
  <c r="B1007" i="23"/>
  <c r="B1006" i="23"/>
  <c r="B1005" i="23"/>
  <c r="B1004" i="23"/>
  <c r="B1003" i="23"/>
  <c r="B1002" i="23"/>
  <c r="B1001" i="23"/>
  <c r="B1000" i="23"/>
  <c r="B999" i="23"/>
  <c r="B998" i="23"/>
  <c r="B997" i="23"/>
  <c r="B996" i="23"/>
  <c r="B995" i="23"/>
  <c r="B994" i="23"/>
  <c r="B993" i="23"/>
  <c r="B992" i="23"/>
  <c r="B991" i="23"/>
  <c r="B990" i="23"/>
  <c r="B989" i="23"/>
  <c r="B988" i="23"/>
  <c r="B987" i="23"/>
  <c r="B986" i="23"/>
  <c r="B985" i="23"/>
  <c r="B984" i="23"/>
  <c r="B983" i="23"/>
  <c r="B982" i="23"/>
  <c r="B981" i="23"/>
  <c r="B980" i="23"/>
  <c r="B979" i="23"/>
  <c r="B978" i="23"/>
  <c r="B977" i="23"/>
  <c r="B976" i="23"/>
  <c r="B975" i="23"/>
  <c r="B974" i="23"/>
  <c r="B973" i="23"/>
  <c r="B972" i="23"/>
  <c r="B968" i="23"/>
  <c r="B967" i="23"/>
  <c r="B966" i="23"/>
  <c r="B965" i="23"/>
  <c r="B964" i="23"/>
  <c r="B963" i="23"/>
  <c r="B962" i="23"/>
  <c r="B961" i="23"/>
  <c r="B960" i="23"/>
  <c r="B959" i="23"/>
  <c r="B958" i="23"/>
  <c r="B957" i="23"/>
  <c r="B956" i="23"/>
  <c r="B955" i="23"/>
  <c r="B954" i="23"/>
  <c r="B953" i="23"/>
  <c r="B952" i="23"/>
  <c r="B951" i="23"/>
  <c r="B950" i="23"/>
  <c r="B949" i="23"/>
  <c r="B947" i="23"/>
  <c r="B946" i="23"/>
  <c r="B945" i="23"/>
  <c r="B944" i="23"/>
  <c r="B943" i="23"/>
  <c r="B942" i="23"/>
  <c r="B941" i="23"/>
  <c r="B940" i="23"/>
  <c r="B939" i="23"/>
  <c r="B938" i="23"/>
  <c r="B937" i="23"/>
  <c r="B936" i="23"/>
  <c r="B935" i="23"/>
  <c r="B934" i="23"/>
  <c r="B933" i="23"/>
  <c r="B932" i="23"/>
  <c r="B931" i="23"/>
  <c r="B930" i="23"/>
  <c r="B929" i="23"/>
  <c r="B928" i="23"/>
  <c r="B927" i="23"/>
  <c r="B926" i="23"/>
  <c r="B925" i="23"/>
  <c r="B924" i="23"/>
  <c r="B923" i="23"/>
  <c r="B922" i="23"/>
  <c r="B921" i="23"/>
  <c r="B920" i="23"/>
  <c r="B919" i="23"/>
  <c r="B918" i="23"/>
  <c r="B917" i="23"/>
  <c r="B916" i="23"/>
  <c r="B915" i="23"/>
  <c r="B914" i="23"/>
  <c r="B913" i="23"/>
  <c r="B912" i="23"/>
  <c r="B911" i="23"/>
  <c r="B910" i="23"/>
  <c r="B909" i="23"/>
  <c r="B908" i="23"/>
  <c r="B907" i="23"/>
  <c r="B906" i="23"/>
  <c r="B905" i="23"/>
  <c r="B904" i="23"/>
  <c r="B903" i="23"/>
  <c r="B902" i="23"/>
  <c r="B901" i="23"/>
  <c r="B900" i="23"/>
  <c r="B899" i="23"/>
  <c r="B898" i="23"/>
  <c r="B897" i="23"/>
  <c r="B896" i="23"/>
  <c r="B895" i="23"/>
  <c r="B894" i="23"/>
  <c r="B893" i="23"/>
  <c r="B892" i="23"/>
  <c r="B891" i="23"/>
  <c r="B890" i="23"/>
  <c r="B889" i="23"/>
  <c r="B888" i="23"/>
  <c r="B887" i="23"/>
  <c r="B886" i="23"/>
  <c r="B885" i="23"/>
  <c r="B884" i="23"/>
  <c r="B883" i="23"/>
  <c r="B882" i="23"/>
  <c r="B881" i="23"/>
  <c r="B880" i="23"/>
  <c r="B879" i="23"/>
  <c r="B878" i="23"/>
  <c r="B877" i="23"/>
  <c r="B876" i="23"/>
  <c r="B875" i="23"/>
  <c r="B874" i="23"/>
  <c r="B873" i="23"/>
  <c r="B872" i="23"/>
  <c r="B871" i="23"/>
  <c r="B870" i="23"/>
  <c r="B869" i="23"/>
  <c r="B868" i="23"/>
  <c r="B867" i="23"/>
  <c r="B866" i="23"/>
  <c r="B865" i="23"/>
  <c r="B864" i="23"/>
  <c r="B863" i="23"/>
  <c r="B862" i="23"/>
  <c r="B861" i="23"/>
  <c r="B860" i="23"/>
  <c r="B859" i="23"/>
  <c r="B858" i="23"/>
  <c r="B857" i="23"/>
  <c r="B856" i="23"/>
  <c r="B855" i="23"/>
  <c r="B854" i="23"/>
  <c r="B853" i="23"/>
  <c r="B852" i="23"/>
  <c r="B851" i="23"/>
  <c r="B850" i="23"/>
  <c r="B849" i="23"/>
  <c r="B848" i="23"/>
  <c r="B847" i="23"/>
  <c r="B846" i="23"/>
  <c r="B845" i="23"/>
  <c r="B844" i="23"/>
  <c r="B843" i="23"/>
  <c r="B842" i="23"/>
  <c r="B841" i="23"/>
  <c r="B840" i="23"/>
  <c r="B839" i="23"/>
  <c r="B838" i="23"/>
  <c r="B837" i="23"/>
  <c r="B836" i="23"/>
  <c r="B835" i="23"/>
  <c r="B834" i="23"/>
  <c r="B833" i="23"/>
  <c r="B832" i="23"/>
  <c r="B831" i="23"/>
  <c r="B830" i="23"/>
  <c r="B829" i="23"/>
  <c r="B828" i="23"/>
  <c r="B827" i="23"/>
  <c r="B826" i="23"/>
  <c r="B825" i="23"/>
  <c r="B824" i="23"/>
  <c r="B823" i="23"/>
  <c r="B822" i="23"/>
  <c r="B821" i="23"/>
  <c r="B820" i="23"/>
  <c r="B819" i="23"/>
  <c r="B818" i="23"/>
  <c r="B817" i="23"/>
  <c r="B816" i="23"/>
  <c r="B815" i="23"/>
  <c r="B814" i="23"/>
  <c r="B813" i="23"/>
  <c r="B812" i="23"/>
  <c r="B811" i="23"/>
  <c r="B810" i="23"/>
  <c r="B809" i="23"/>
  <c r="B808" i="23"/>
  <c r="B807" i="23"/>
  <c r="B806" i="23"/>
  <c r="B805" i="23"/>
  <c r="B804" i="23"/>
  <c r="B803" i="23"/>
  <c r="B802" i="23"/>
  <c r="B801" i="23"/>
  <c r="B800" i="23"/>
  <c r="B799" i="23"/>
  <c r="B798" i="23"/>
  <c r="B797" i="23"/>
  <c r="B796" i="23"/>
  <c r="B795" i="23"/>
  <c r="B794" i="23"/>
  <c r="B793" i="23"/>
  <c r="B792" i="23"/>
  <c r="B791" i="23"/>
  <c r="B790" i="23"/>
  <c r="B789" i="23"/>
  <c r="B788" i="23"/>
  <c r="B787" i="23"/>
  <c r="B786" i="23"/>
  <c r="B785" i="23"/>
  <c r="B784" i="23"/>
  <c r="B783" i="23"/>
  <c r="B782" i="23"/>
  <c r="B781" i="23"/>
  <c r="B780" i="23"/>
  <c r="B779" i="23"/>
  <c r="B778" i="23"/>
  <c r="B777" i="23"/>
  <c r="B776" i="23"/>
  <c r="B775" i="23"/>
  <c r="B774" i="23"/>
  <c r="B773" i="23"/>
  <c r="B772" i="23"/>
  <c r="B771" i="23"/>
  <c r="B770" i="23"/>
  <c r="B769" i="23"/>
  <c r="B768" i="23"/>
  <c r="B767" i="23"/>
  <c r="B766" i="23"/>
  <c r="B765" i="23"/>
  <c r="B764" i="23"/>
  <c r="B763" i="23"/>
  <c r="B762" i="23"/>
  <c r="B761" i="23"/>
  <c r="B760" i="23"/>
  <c r="B759" i="23"/>
  <c r="B758" i="23"/>
  <c r="B757" i="23"/>
  <c r="B756" i="23"/>
  <c r="B755" i="23"/>
  <c r="B754" i="23"/>
  <c r="B753" i="23"/>
  <c r="B752" i="23"/>
  <c r="B751" i="23"/>
  <c r="B750" i="23"/>
  <c r="B749" i="23"/>
  <c r="B748" i="23"/>
  <c r="B747" i="23"/>
  <c r="B746" i="23"/>
  <c r="B745" i="23"/>
  <c r="B744" i="23"/>
  <c r="B743" i="23"/>
  <c r="B742" i="23"/>
  <c r="B741" i="23"/>
  <c r="B740" i="23"/>
  <c r="B739" i="23"/>
  <c r="B738" i="23"/>
  <c r="B737" i="23"/>
  <c r="B736" i="23"/>
  <c r="B735" i="23"/>
  <c r="B734" i="23"/>
  <c r="B733" i="23"/>
  <c r="B732" i="23"/>
  <c r="B731" i="23"/>
  <c r="B730" i="23"/>
  <c r="B729" i="23"/>
  <c r="B728" i="23"/>
  <c r="B727" i="23"/>
  <c r="B726" i="23"/>
  <c r="B725" i="23"/>
  <c r="B724" i="23"/>
  <c r="B723" i="23"/>
  <c r="B722" i="23"/>
  <c r="B721" i="23"/>
  <c r="B720" i="23"/>
  <c r="B719" i="23"/>
  <c r="B718" i="23"/>
  <c r="B717" i="23"/>
  <c r="B716" i="23"/>
  <c r="B715" i="23"/>
  <c r="B714" i="23"/>
  <c r="B713" i="23"/>
  <c r="B712" i="23"/>
  <c r="B711" i="23"/>
  <c r="B710" i="23"/>
  <c r="B709" i="23"/>
  <c r="B708" i="23"/>
  <c r="B707" i="23"/>
  <c r="B706" i="23"/>
  <c r="B705" i="23"/>
  <c r="B704" i="23"/>
  <c r="B703" i="23"/>
  <c r="B702" i="23"/>
  <c r="B701" i="23"/>
  <c r="B700" i="23"/>
  <c r="B699" i="23"/>
  <c r="B698" i="23"/>
  <c r="B697" i="23"/>
  <c r="B696" i="23"/>
  <c r="B695" i="23"/>
  <c r="B694" i="23"/>
  <c r="B693" i="23"/>
  <c r="B692" i="23"/>
  <c r="B691" i="23"/>
  <c r="B690" i="23"/>
  <c r="B689" i="23"/>
  <c r="B688" i="23"/>
  <c r="B687" i="23"/>
  <c r="B686" i="23"/>
  <c r="B685" i="23"/>
  <c r="B684" i="23"/>
  <c r="B683" i="23"/>
  <c r="B682" i="23"/>
  <c r="B681" i="23"/>
  <c r="B680" i="23"/>
  <c r="B679" i="23"/>
  <c r="B678" i="23"/>
  <c r="B677" i="23"/>
  <c r="B676" i="23"/>
  <c r="B675" i="23"/>
  <c r="B674" i="23"/>
  <c r="B673" i="23"/>
  <c r="B672" i="23"/>
  <c r="B671" i="23"/>
  <c r="B670" i="23"/>
  <c r="B669" i="23"/>
  <c r="B668" i="23"/>
  <c r="B667" i="23"/>
  <c r="B666" i="23"/>
  <c r="B665" i="23"/>
  <c r="B664" i="23"/>
  <c r="B663" i="23"/>
  <c r="B662" i="23"/>
  <c r="B661" i="23"/>
  <c r="B660" i="23"/>
  <c r="B659" i="23"/>
  <c r="B658" i="23"/>
  <c r="B657" i="23"/>
  <c r="B656" i="23"/>
  <c r="B655" i="23"/>
  <c r="B654" i="23"/>
  <c r="B653" i="23"/>
  <c r="B652" i="23"/>
  <c r="B651" i="23"/>
  <c r="B650" i="23"/>
  <c r="B649" i="23"/>
  <c r="B648" i="23"/>
  <c r="B647" i="23"/>
  <c r="B646" i="23"/>
  <c r="B645" i="23"/>
  <c r="B644" i="23"/>
  <c r="B643" i="23"/>
  <c r="B642" i="23"/>
  <c r="B641" i="23"/>
  <c r="B640" i="23"/>
  <c r="B639" i="23"/>
  <c r="B638" i="23"/>
  <c r="B637" i="23"/>
  <c r="B636" i="23"/>
  <c r="B635" i="23"/>
  <c r="B634" i="23"/>
  <c r="B633" i="23"/>
  <c r="B632" i="23"/>
  <c r="B631" i="23"/>
  <c r="B630" i="23"/>
  <c r="B629" i="23"/>
  <c r="B628" i="23"/>
  <c r="B627" i="23"/>
  <c r="B626" i="23"/>
  <c r="B625" i="23"/>
  <c r="B624" i="23"/>
  <c r="B623" i="23"/>
  <c r="B622" i="23"/>
  <c r="B621" i="23"/>
  <c r="B620" i="23"/>
  <c r="B619" i="23"/>
  <c r="B618" i="23"/>
  <c r="B617" i="23"/>
  <c r="B616" i="23"/>
  <c r="B615" i="23"/>
  <c r="B614" i="23"/>
  <c r="B613" i="23"/>
  <c r="B612" i="23"/>
  <c r="B611" i="23"/>
  <c r="B610" i="23"/>
  <c r="B609" i="23"/>
  <c r="B608" i="23"/>
  <c r="B607" i="23"/>
  <c r="B606" i="23"/>
  <c r="B605" i="23"/>
  <c r="B604" i="23"/>
  <c r="B603" i="23"/>
  <c r="B602" i="23"/>
  <c r="B601" i="23"/>
  <c r="B600" i="23"/>
  <c r="B599" i="23"/>
  <c r="B598" i="23"/>
  <c r="B597" i="23"/>
  <c r="B596" i="23"/>
  <c r="B595" i="23"/>
  <c r="B594" i="23"/>
  <c r="B593" i="23"/>
  <c r="B592" i="23"/>
  <c r="B591" i="23"/>
  <c r="B590" i="23"/>
  <c r="B589" i="23"/>
  <c r="B588" i="23"/>
  <c r="B587" i="23"/>
  <c r="B585" i="23"/>
  <c r="B584" i="23"/>
  <c r="B583" i="23"/>
  <c r="B582" i="23"/>
  <c r="B581" i="23"/>
  <c r="B580" i="23"/>
  <c r="B579" i="23"/>
  <c r="B578" i="23"/>
  <c r="B577" i="23"/>
  <c r="B576" i="23"/>
  <c r="B575" i="23"/>
  <c r="B574" i="23"/>
  <c r="B573" i="23"/>
  <c r="B572" i="23"/>
  <c r="B571" i="23"/>
  <c r="B570" i="23"/>
  <c r="B569" i="23"/>
  <c r="B563" i="23"/>
  <c r="B562" i="23"/>
  <c r="B561" i="23"/>
  <c r="B560" i="23"/>
  <c r="B559" i="23"/>
  <c r="B558" i="23"/>
  <c r="B557" i="23"/>
  <c r="B556" i="23"/>
  <c r="B555" i="23"/>
  <c r="B554" i="23"/>
  <c r="B553" i="23"/>
  <c r="B552" i="23"/>
  <c r="B551" i="23"/>
  <c r="B550" i="23"/>
  <c r="B549" i="23"/>
  <c r="B548" i="23"/>
  <c r="B547" i="23"/>
  <c r="B546" i="23"/>
  <c r="B545" i="23"/>
  <c r="B544" i="23"/>
  <c r="B543" i="23"/>
  <c r="B542" i="23"/>
  <c r="B541" i="23"/>
  <c r="B540" i="23"/>
  <c r="B539" i="23"/>
  <c r="B538" i="23"/>
  <c r="B537" i="23"/>
  <c r="B528" i="23"/>
  <c r="B527" i="23"/>
  <c r="B526" i="23"/>
  <c r="B525" i="23"/>
  <c r="B524" i="23"/>
  <c r="B523" i="23"/>
  <c r="B522" i="23"/>
  <c r="B521" i="23"/>
  <c r="B520" i="23"/>
  <c r="B519" i="23"/>
  <c r="B518" i="23"/>
  <c r="B517" i="23"/>
  <c r="B516" i="23"/>
  <c r="B515" i="23"/>
  <c r="B514" i="23"/>
  <c r="B512" i="23"/>
  <c r="B511" i="23"/>
  <c r="B510" i="23"/>
  <c r="B509" i="23"/>
  <c r="B508" i="23"/>
  <c r="B507" i="23"/>
  <c r="B506" i="23"/>
  <c r="B505" i="23"/>
  <c r="B504" i="23"/>
  <c r="B503" i="23"/>
  <c r="B502" i="23"/>
  <c r="B501" i="23"/>
  <c r="B500" i="23"/>
  <c r="B499" i="23"/>
  <c r="B498" i="23"/>
  <c r="B497" i="23"/>
  <c r="B496" i="23"/>
  <c r="B495" i="23"/>
  <c r="B494" i="23"/>
  <c r="B493" i="23"/>
  <c r="B492" i="23"/>
  <c r="B491" i="23"/>
  <c r="B480" i="23"/>
  <c r="B479" i="23"/>
  <c r="B478" i="23"/>
  <c r="B477" i="23"/>
  <c r="B476" i="23"/>
  <c r="B475" i="23"/>
  <c r="B474" i="23"/>
  <c r="B473" i="23"/>
  <c r="B472" i="23"/>
  <c r="B471" i="23"/>
  <c r="B469" i="23"/>
  <c r="B468" i="23"/>
  <c r="B467" i="23"/>
  <c r="B466" i="23"/>
  <c r="B465" i="23"/>
  <c r="B464" i="23"/>
  <c r="B463" i="23"/>
  <c r="B462" i="23"/>
  <c r="B461" i="23"/>
  <c r="B460" i="23"/>
  <c r="B459" i="23"/>
  <c r="B458" i="23"/>
  <c r="B457" i="23"/>
  <c r="B456" i="23"/>
  <c r="B455" i="23"/>
  <c r="B454" i="23"/>
  <c r="B453" i="23"/>
  <c r="B452" i="23"/>
  <c r="B451" i="23"/>
  <c r="B450" i="23"/>
  <c r="B444" i="23"/>
  <c r="B443" i="23"/>
  <c r="B442" i="23"/>
  <c r="B441" i="23"/>
  <c r="B440" i="23"/>
  <c r="B439" i="23"/>
  <c r="B438" i="23"/>
  <c r="B437" i="23"/>
  <c r="B436" i="23"/>
  <c r="B435" i="23"/>
  <c r="B433" i="23"/>
  <c r="B432" i="23"/>
  <c r="B431" i="23"/>
  <c r="B430" i="23"/>
  <c r="B429" i="23"/>
  <c r="B428" i="23"/>
  <c r="B427" i="23"/>
  <c r="B426" i="23"/>
  <c r="B425" i="23"/>
  <c r="B424" i="23"/>
  <c r="B423" i="23"/>
  <c r="B422" i="23"/>
  <c r="B421" i="23"/>
  <c r="B420" i="23"/>
  <c r="B419" i="23"/>
  <c r="B418" i="23"/>
  <c r="B417" i="23"/>
  <c r="B416" i="23"/>
  <c r="B415" i="23"/>
  <c r="B414" i="23"/>
  <c r="B413" i="23"/>
  <c r="B412" i="23"/>
  <c r="B411" i="23"/>
  <c r="B410" i="23"/>
  <c r="B409" i="23"/>
  <c r="B408" i="23"/>
  <c r="B407" i="23"/>
  <c r="B406" i="23"/>
  <c r="B405" i="23"/>
  <c r="B404" i="23"/>
  <c r="B403" i="23"/>
  <c r="B402" i="23"/>
  <c r="B401" i="23"/>
  <c r="B400" i="23"/>
  <c r="B399" i="23"/>
  <c r="B398" i="23"/>
  <c r="B397" i="23"/>
  <c r="B396" i="23"/>
  <c r="B395" i="23"/>
  <c r="B394" i="23"/>
  <c r="B393" i="23"/>
  <c r="B392" i="23"/>
  <c r="B391" i="23"/>
  <c r="B385" i="23"/>
  <c r="B384" i="23"/>
  <c r="B383" i="23"/>
  <c r="B382" i="23"/>
  <c r="B380" i="23"/>
  <c r="B378" i="23"/>
  <c r="B377" i="23"/>
  <c r="B376" i="23"/>
  <c r="B375" i="23"/>
  <c r="B374" i="23"/>
  <c r="B373" i="23"/>
  <c r="B372" i="23"/>
  <c r="B371" i="23"/>
  <c r="B370" i="23"/>
  <c r="B369" i="23"/>
  <c r="B368" i="23"/>
  <c r="B367" i="23"/>
  <c r="B366" i="23"/>
  <c r="B365" i="23"/>
  <c r="B364" i="23"/>
  <c r="B363" i="23"/>
  <c r="B362" i="23"/>
  <c r="B357" i="23"/>
  <c r="B356" i="23"/>
  <c r="B354" i="23"/>
  <c r="B353" i="23"/>
  <c r="B352" i="23"/>
  <c r="B351" i="23"/>
  <c r="B350" i="23"/>
  <c r="B339" i="23"/>
  <c r="B338" i="23"/>
  <c r="B333" i="23"/>
  <c r="B332" i="23"/>
  <c r="B331" i="23"/>
  <c r="B330" i="23"/>
  <c r="B329" i="23"/>
  <c r="B328" i="23"/>
  <c r="B327" i="23"/>
  <c r="B326" i="23"/>
  <c r="B325" i="23"/>
  <c r="B324" i="23"/>
  <c r="B323" i="23"/>
  <c r="B321" i="23"/>
  <c r="B319" i="23"/>
  <c r="B318" i="23"/>
  <c r="B317" i="23"/>
  <c r="B316" i="23"/>
  <c r="B314" i="23"/>
  <c r="B313" i="23"/>
  <c r="B312" i="23"/>
  <c r="B311" i="23"/>
  <c r="B310" i="23"/>
  <c r="B308" i="23"/>
  <c r="B307" i="23"/>
  <c r="B306" i="23"/>
  <c r="B305" i="23"/>
  <c r="B303" i="23"/>
  <c r="B302" i="23"/>
  <c r="B301" i="23"/>
  <c r="B300" i="23"/>
  <c r="B298" i="23"/>
  <c r="B297" i="23"/>
  <c r="B296" i="23"/>
  <c r="B295" i="23"/>
  <c r="B294" i="23"/>
  <c r="B293" i="23"/>
  <c r="B292" i="23"/>
  <c r="B291" i="23"/>
  <c r="B290" i="23"/>
  <c r="B288" i="23"/>
  <c r="B287" i="23"/>
  <c r="B284" i="23"/>
  <c r="B283" i="23"/>
  <c r="B282" i="23"/>
  <c r="B281" i="23"/>
  <c r="B280" i="23"/>
  <c r="B279" i="23"/>
  <c r="B278" i="23"/>
  <c r="B276" i="23"/>
  <c r="B275" i="23"/>
  <c r="B274" i="23"/>
  <c r="B273" i="23"/>
  <c r="B272" i="23"/>
  <c r="B271" i="23"/>
  <c r="B269" i="23"/>
  <c r="B265" i="23"/>
  <c r="B263" i="23"/>
  <c r="B261" i="23"/>
  <c r="B260" i="23"/>
  <c r="B259" i="23"/>
  <c r="B258" i="23"/>
  <c r="B257" i="23"/>
  <c r="B256" i="23"/>
  <c r="B255" i="23"/>
  <c r="B254" i="23"/>
  <c r="B253" i="23"/>
  <c r="B252" i="23"/>
  <c r="B246" i="23"/>
  <c r="B245" i="23"/>
  <c r="B241" i="23"/>
  <c r="B229" i="23"/>
  <c r="B227" i="23"/>
  <c r="B225" i="23"/>
  <c r="B224" i="23"/>
  <c r="B223" i="23"/>
  <c r="B222" i="23"/>
  <c r="B221" i="23"/>
  <c r="B220" i="23"/>
  <c r="B219" i="23"/>
  <c r="B218" i="23"/>
  <c r="B217" i="23"/>
  <c r="B216" i="23"/>
  <c r="B215" i="23"/>
  <c r="B214" i="23"/>
  <c r="B213" i="23"/>
  <c r="B212" i="23"/>
  <c r="B211" i="23"/>
  <c r="B210" i="23"/>
  <c r="B209" i="23"/>
  <c r="B208" i="23"/>
  <c r="B207" i="23"/>
  <c r="B206" i="23"/>
  <c r="B205" i="23"/>
  <c r="B204" i="23"/>
  <c r="B202" i="23"/>
  <c r="B201" i="23"/>
  <c r="B200" i="23"/>
  <c r="B199" i="23"/>
  <c r="B198" i="23"/>
  <c r="B197" i="23"/>
  <c r="B196" i="23"/>
  <c r="B195" i="23"/>
  <c r="B194" i="23"/>
  <c r="B193" i="23"/>
  <c r="B192" i="23"/>
  <c r="B190" i="23"/>
  <c r="B189" i="23"/>
  <c r="B188" i="23"/>
  <c r="B187" i="23"/>
  <c r="B186" i="23"/>
  <c r="B185" i="23"/>
  <c r="B184" i="23"/>
  <c r="B183" i="23"/>
  <c r="B182" i="23"/>
  <c r="B181" i="23"/>
  <c r="B180" i="23"/>
  <c r="B179" i="23"/>
  <c r="B178" i="23"/>
  <c r="B177" i="23"/>
  <c r="B176" i="23"/>
  <c r="B175" i="23"/>
  <c r="B174" i="23"/>
  <c r="B173" i="23"/>
  <c r="B172" i="23"/>
  <c r="B171" i="23"/>
  <c r="B170" i="23"/>
  <c r="B169" i="23"/>
  <c r="B168" i="23"/>
  <c r="B167" i="23"/>
  <c r="B166" i="23"/>
  <c r="B165" i="23"/>
  <c r="B164" i="23"/>
  <c r="B163" i="23"/>
  <c r="B162" i="23"/>
  <c r="B161" i="23"/>
  <c r="B160" i="23"/>
  <c r="B159" i="23"/>
  <c r="B158" i="23"/>
  <c r="B157" i="23"/>
  <c r="B156" i="23"/>
  <c r="B155" i="23"/>
  <c r="B154" i="23"/>
  <c r="B153" i="23"/>
  <c r="B152" i="23"/>
  <c r="B151" i="23"/>
  <c r="B150" i="23"/>
  <c r="B149" i="23"/>
  <c r="B148" i="23"/>
  <c r="B147" i="23"/>
  <c r="B146" i="23"/>
  <c r="B145" i="23"/>
  <c r="B144" i="23"/>
  <c r="B143" i="23"/>
  <c r="B142" i="23"/>
  <c r="B141" i="23"/>
  <c r="B140" i="23"/>
  <c r="B139" i="23"/>
  <c r="B138" i="23"/>
  <c r="B137" i="23"/>
  <c r="B136" i="23"/>
  <c r="B135" i="23"/>
  <c r="B134" i="23"/>
  <c r="B133" i="23"/>
  <c r="B132" i="23"/>
  <c r="B131" i="23"/>
  <c r="B130" i="23"/>
  <c r="B129" i="23"/>
  <c r="B128" i="23"/>
  <c r="B127" i="23"/>
  <c r="B126" i="23"/>
  <c r="B125" i="23"/>
  <c r="B124" i="23"/>
  <c r="B123" i="23"/>
  <c r="B122" i="23"/>
  <c r="B121" i="23"/>
  <c r="B120" i="23"/>
  <c r="B119" i="23"/>
  <c r="B118" i="23"/>
  <c r="B117" i="23"/>
  <c r="B116" i="23"/>
  <c r="B115" i="23"/>
  <c r="B114" i="23"/>
  <c r="B113" i="23"/>
  <c r="B112" i="23"/>
  <c r="B111" i="23"/>
  <c r="B110" i="23"/>
  <c r="B109" i="23"/>
  <c r="B108" i="23"/>
  <c r="B107" i="23"/>
  <c r="B106" i="23"/>
  <c r="B105" i="23"/>
  <c r="B104" i="23"/>
  <c r="B103" i="23"/>
  <c r="B102" i="23"/>
  <c r="B101" i="23"/>
  <c r="B100" i="23"/>
  <c r="B99" i="23"/>
  <c r="B98" i="23"/>
  <c r="B97" i="23"/>
  <c r="B96" i="23"/>
  <c r="B93" i="23"/>
  <c r="B92" i="23"/>
  <c r="B91" i="23"/>
  <c r="B90" i="23"/>
  <c r="B89" i="23"/>
  <c r="B87" i="23"/>
  <c r="B86" i="23"/>
  <c r="B85" i="23"/>
  <c r="B84" i="23"/>
  <c r="B83" i="23"/>
  <c r="B82" i="23"/>
  <c r="B81" i="23"/>
  <c r="B80" i="23"/>
  <c r="B79" i="23"/>
  <c r="B78" i="23"/>
  <c r="B77" i="23"/>
  <c r="B76" i="23"/>
  <c r="B75" i="23"/>
  <c r="B74" i="23"/>
  <c r="B73" i="23"/>
  <c r="B72" i="23"/>
  <c r="B71" i="23"/>
  <c r="B70" i="23"/>
  <c r="B69" i="23"/>
  <c r="B68" i="23"/>
  <c r="B67" i="23"/>
  <c r="B66" i="23"/>
  <c r="B65" i="23"/>
  <c r="B64" i="23"/>
  <c r="B62" i="23"/>
  <c r="B61" i="23"/>
  <c r="B60" i="23"/>
  <c r="B59" i="23"/>
  <c r="B58" i="23"/>
  <c r="B57" i="23"/>
  <c r="B56" i="23"/>
  <c r="B55" i="23"/>
  <c r="B54" i="23"/>
  <c r="B53" i="23"/>
  <c r="B51" i="23"/>
  <c r="B50" i="23"/>
  <c r="B49" i="23"/>
  <c r="B48" i="23"/>
  <c r="B47" i="23"/>
  <c r="B46" i="23"/>
  <c r="B45" i="23"/>
  <c r="B44" i="23"/>
  <c r="B43" i="23"/>
  <c r="B42" i="23"/>
  <c r="B41" i="23"/>
  <c r="B40" i="23"/>
  <c r="B39" i="23"/>
  <c r="B38" i="23"/>
  <c r="B37" i="23"/>
  <c r="B36" i="23"/>
  <c r="B35" i="23"/>
  <c r="B34" i="23"/>
  <c r="B32" i="23"/>
  <c r="B31" i="23"/>
  <c r="B30" i="23"/>
  <c r="B29" i="23"/>
  <c r="B28" i="23"/>
  <c r="B27" i="23"/>
  <c r="B26" i="23"/>
  <c r="B25" i="23"/>
  <c r="B24" i="23"/>
  <c r="B23" i="23"/>
  <c r="B22" i="23"/>
  <c r="B21" i="23"/>
  <c r="B20" i="23"/>
  <c r="B19" i="23"/>
  <c r="B18" i="23"/>
  <c r="B17" i="23"/>
  <c r="B16" i="23"/>
  <c r="B15" i="23"/>
  <c r="B14" i="23"/>
  <c r="B13" i="23"/>
  <c r="B12" i="23"/>
  <c r="B11" i="23"/>
  <c r="B10" i="23"/>
  <c r="B9" i="23"/>
  <c r="B8" i="23"/>
  <c r="B7" i="23"/>
  <c r="B6" i="23"/>
  <c r="A7" i="8"/>
  <c r="A8" i="8"/>
  <c r="A9" i="8"/>
  <c r="B7" i="8"/>
  <c r="B8" i="8"/>
  <c r="B9" i="8"/>
  <c r="J69" i="23" l="1"/>
  <c r="J2090" i="23"/>
  <c r="J2091" i="23"/>
  <c r="J2092" i="23"/>
  <c r="J2099" i="23"/>
  <c r="J2100" i="23"/>
  <c r="J2101" i="23"/>
  <c r="J2102" i="23"/>
  <c r="J2103" i="23"/>
  <c r="J2104" i="23"/>
  <c r="J2105" i="23"/>
  <c r="J2106" i="23"/>
  <c r="J2108" i="23"/>
  <c r="J2110" i="23"/>
  <c r="J2089" i="23"/>
  <c r="J2088" i="23" l="1"/>
  <c r="C24" i="8" s="1"/>
  <c r="J821" i="23" l="1"/>
  <c r="J815" i="23"/>
  <c r="J762" i="23"/>
  <c r="J739" i="23"/>
  <c r="J732" i="23"/>
  <c r="J726" i="23"/>
  <c r="J716" i="23"/>
  <c r="J682" i="23"/>
  <c r="J1705" i="23"/>
  <c r="J1706" i="23"/>
  <c r="J1707" i="23"/>
  <c r="J1708" i="23"/>
  <c r="J1710" i="23"/>
  <c r="J1711" i="23"/>
  <c r="J1712" i="23"/>
  <c r="J1713" i="23"/>
  <c r="J1714" i="23"/>
  <c r="J1715" i="23"/>
  <c r="J1716" i="23"/>
  <c r="J1717" i="23"/>
  <c r="J1718" i="23"/>
  <c r="J1719" i="23"/>
  <c r="J1720" i="23"/>
  <c r="J1721" i="23"/>
  <c r="J1722" i="23"/>
  <c r="J1723" i="23"/>
  <c r="J1724" i="23"/>
  <c r="J1725" i="23"/>
  <c r="J1727" i="23"/>
  <c r="J1728" i="23"/>
  <c r="J1729" i="23"/>
  <c r="J1730" i="23"/>
  <c r="J1731" i="23"/>
  <c r="J1732" i="23"/>
  <c r="J1733" i="23"/>
  <c r="J1734" i="23"/>
  <c r="J1735" i="23"/>
  <c r="J1736" i="23"/>
  <c r="J1737" i="23"/>
  <c r="J1738" i="23"/>
  <c r="J1739" i="23"/>
  <c r="J1741" i="23"/>
  <c r="J1742" i="23"/>
  <c r="J1743" i="23"/>
  <c r="J1744" i="23"/>
  <c r="J1745" i="23"/>
  <c r="J1746" i="23"/>
  <c r="J1747" i="23"/>
  <c r="J1748" i="23"/>
  <c r="J1749" i="23"/>
  <c r="J1750" i="23"/>
  <c r="J1751" i="23"/>
  <c r="J1752" i="23"/>
  <c r="J1753" i="23"/>
  <c r="J1754" i="23"/>
  <c r="J1755" i="23"/>
  <c r="J1756" i="23"/>
  <c r="J1757" i="23"/>
  <c r="J1758" i="23"/>
  <c r="J1759" i="23"/>
  <c r="J1760" i="23"/>
  <c r="J1761" i="23"/>
  <c r="J1762" i="23"/>
  <c r="J1763" i="23"/>
  <c r="J1764" i="23"/>
  <c r="J1765" i="23"/>
  <c r="J1766" i="23"/>
  <c r="J1767" i="23"/>
  <c r="J1768" i="23"/>
  <c r="J1769" i="23"/>
  <c r="J1770" i="23"/>
  <c r="J1771" i="23"/>
  <c r="J1772" i="23"/>
  <c r="J1773" i="23"/>
  <c r="J1774" i="23"/>
  <c r="J1775" i="23"/>
  <c r="J1777" i="23"/>
  <c r="J1778" i="23"/>
  <c r="J1779" i="23"/>
  <c r="J1780" i="23"/>
  <c r="J1781" i="23"/>
  <c r="J1782" i="23"/>
  <c r="J1783" i="23"/>
  <c r="J1784" i="23"/>
  <c r="J1785" i="23"/>
  <c r="J1786" i="23"/>
  <c r="J1787" i="23"/>
  <c r="J1788" i="23"/>
  <c r="J1789" i="23"/>
  <c r="J1790" i="23"/>
  <c r="J1791" i="23"/>
  <c r="J1793" i="23"/>
  <c r="J1794" i="23"/>
  <c r="J1796" i="23"/>
  <c r="J1797" i="23"/>
  <c r="J1798" i="23"/>
  <c r="J1799" i="23"/>
  <c r="J1800" i="23"/>
  <c r="J1801" i="23"/>
  <c r="J1802" i="23"/>
  <c r="J1803" i="23"/>
  <c r="J1804" i="23"/>
  <c r="J1806" i="23"/>
  <c r="J1807" i="23"/>
  <c r="J1808" i="23"/>
  <c r="J1810" i="23"/>
  <c r="J1811" i="23"/>
  <c r="J1813" i="23"/>
  <c r="J1814" i="23"/>
  <c r="J1815" i="23"/>
  <c r="J1816" i="23"/>
  <c r="J1819" i="23"/>
  <c r="J1820" i="23"/>
  <c r="J1821" i="23"/>
  <c r="J1822" i="23"/>
  <c r="J1823" i="23"/>
  <c r="J1824" i="23"/>
  <c r="J1825" i="23"/>
  <c r="J1826" i="23"/>
  <c r="J1827" i="23"/>
  <c r="J1828" i="23"/>
  <c r="J1829" i="23"/>
  <c r="J1830" i="23"/>
  <c r="J1831" i="23"/>
  <c r="J1832" i="23"/>
  <c r="J1833" i="23"/>
  <c r="J1834" i="23"/>
  <c r="J1835" i="23"/>
  <c r="J1836" i="23"/>
  <c r="J1837" i="23"/>
  <c r="J1838" i="23"/>
  <c r="J1839" i="23"/>
  <c r="J1843" i="23"/>
  <c r="J1844" i="23"/>
  <c r="J1845" i="23"/>
  <c r="J1846" i="23"/>
  <c r="J1847" i="23"/>
  <c r="J1848" i="23"/>
  <c r="J1849" i="23"/>
  <c r="J1850" i="23"/>
  <c r="J1851" i="23"/>
  <c r="J1852" i="23"/>
  <c r="J1853" i="23"/>
  <c r="J1854" i="23"/>
  <c r="J1855" i="23"/>
  <c r="J1858" i="23"/>
  <c r="J1859" i="23"/>
  <c r="J1860" i="23"/>
  <c r="J1861" i="23"/>
  <c r="J1862" i="23"/>
  <c r="J1863" i="23"/>
  <c r="J1864" i="23"/>
  <c r="J1865" i="23"/>
  <c r="J1866" i="23"/>
  <c r="J1867" i="23"/>
  <c r="J1868" i="23"/>
  <c r="J1869" i="23"/>
  <c r="J1870" i="23"/>
  <c r="J1871" i="23"/>
  <c r="J1872" i="23"/>
  <c r="J1873" i="23"/>
  <c r="J1879" i="23"/>
  <c r="J1880" i="23"/>
  <c r="J1881" i="23"/>
  <c r="J1882" i="23"/>
  <c r="J1883" i="23"/>
  <c r="J1884" i="23"/>
  <c r="J1885" i="23"/>
  <c r="J1886" i="23"/>
  <c r="J1887" i="23"/>
  <c r="J1889" i="23"/>
  <c r="J1890" i="23"/>
  <c r="J1891" i="23"/>
  <c r="J1892" i="23"/>
  <c r="J1893" i="23"/>
  <c r="J1894" i="23"/>
  <c r="J1895" i="23"/>
  <c r="J1896" i="23"/>
  <c r="J1897" i="23"/>
  <c r="J1898" i="23"/>
  <c r="J1899" i="23"/>
  <c r="J1900" i="23"/>
  <c r="J1901" i="23"/>
  <c r="J1902" i="23"/>
  <c r="J1903" i="23"/>
  <c r="J1904" i="23"/>
  <c r="J1905" i="23"/>
  <c r="J1906" i="23"/>
  <c r="J1907" i="23"/>
  <c r="J1908" i="23"/>
  <c r="J1909" i="23"/>
  <c r="J1910" i="23"/>
  <c r="J1911" i="23"/>
  <c r="J1912" i="23"/>
  <c r="J1913" i="23"/>
  <c r="J1914" i="23"/>
  <c r="J1915" i="23"/>
  <c r="J1916" i="23"/>
  <c r="J1917" i="23"/>
  <c r="J1918" i="23"/>
  <c r="J1919" i="23"/>
  <c r="J1920" i="23"/>
  <c r="J1921" i="23"/>
  <c r="J1922" i="23"/>
  <c r="J1923" i="23"/>
  <c r="J1924" i="23"/>
  <c r="J1925" i="23"/>
  <c r="J1926" i="23"/>
  <c r="J1927" i="23"/>
  <c r="J1929" i="23"/>
  <c r="J1930" i="23"/>
  <c r="J1931" i="23"/>
  <c r="J1932" i="23"/>
  <c r="J1933" i="23"/>
  <c r="J1934" i="23"/>
  <c r="J1935" i="23"/>
  <c r="J1936" i="23"/>
  <c r="J1937" i="23"/>
  <c r="J1938" i="23"/>
  <c r="J1939" i="23"/>
  <c r="J1940" i="23"/>
  <c r="J1941" i="23"/>
  <c r="J1942" i="23"/>
  <c r="J1943" i="23"/>
  <c r="J1944" i="23"/>
  <c r="J1945" i="23"/>
  <c r="J1946" i="23"/>
  <c r="J1947" i="23"/>
  <c r="J1948" i="23"/>
  <c r="J1949" i="23"/>
  <c r="J1950" i="23"/>
  <c r="J1951" i="23"/>
  <c r="J1952" i="23"/>
  <c r="J1953" i="23"/>
  <c r="J1954" i="23"/>
  <c r="J1955" i="23"/>
  <c r="J1956" i="23"/>
  <c r="J1957" i="23"/>
  <c r="J1958" i="23"/>
  <c r="J1959" i="23"/>
  <c r="J1961" i="23"/>
  <c r="J1962" i="23"/>
  <c r="J1963" i="23"/>
  <c r="J1964" i="23"/>
  <c r="J1965" i="23"/>
  <c r="J1966" i="23"/>
  <c r="J1967" i="23"/>
  <c r="J1968" i="23"/>
  <c r="J1969" i="23"/>
  <c r="J1970" i="23"/>
  <c r="J1971" i="23"/>
  <c r="J1972" i="23"/>
  <c r="J1973" i="23"/>
  <c r="J1974" i="23"/>
  <c r="J1975" i="23"/>
  <c r="J1976" i="23"/>
  <c r="J1704" i="23"/>
  <c r="J1812" i="23" l="1"/>
  <c r="J1805" i="23"/>
  <c r="J1703" i="23"/>
  <c r="J1928" i="23"/>
  <c r="J1960" i="23"/>
  <c r="J1888" i="23"/>
  <c r="J1795" i="23"/>
  <c r="J1878" i="23"/>
  <c r="J1776" i="23"/>
  <c r="J1792" i="23"/>
  <c r="J1726" i="23"/>
  <c r="J1709" i="23"/>
  <c r="J1809" i="23"/>
  <c r="J1740" i="23"/>
  <c r="B1874" i="23" l="1"/>
  <c r="J1856" i="23"/>
  <c r="B1856" i="23"/>
  <c r="J1841" i="23"/>
  <c r="B1841" i="23"/>
  <c r="J1876" i="23"/>
  <c r="B1876" i="23"/>
  <c r="J1875" i="23"/>
  <c r="B1875" i="23"/>
  <c r="J1840" i="23"/>
  <c r="B1967" i="23"/>
  <c r="B1951" i="23"/>
  <c r="B1935" i="23"/>
  <c r="B1919" i="23"/>
  <c r="B1903" i="23"/>
  <c r="B1887" i="23"/>
  <c r="B1871" i="23"/>
  <c r="B1855" i="23"/>
  <c r="B1966" i="23"/>
  <c r="B1950" i="23"/>
  <c r="B1934" i="23"/>
  <c r="B1918" i="23"/>
  <c r="B1902" i="23"/>
  <c r="B1886" i="23"/>
  <c r="B1870" i="23"/>
  <c r="B1854" i="23"/>
  <c r="B1965" i="23"/>
  <c r="B1949" i="23"/>
  <c r="B1933" i="23"/>
  <c r="B1917" i="23"/>
  <c r="B1901" i="23"/>
  <c r="B1885" i="23"/>
  <c r="B1869" i="23"/>
  <c r="B1853" i="23"/>
  <c r="B1964" i="23"/>
  <c r="B1948" i="23"/>
  <c r="B1932" i="23"/>
  <c r="B1916" i="23"/>
  <c r="B1900" i="23"/>
  <c r="B1884" i="23"/>
  <c r="B1868" i="23"/>
  <c r="B1852" i="23"/>
  <c r="B1840" i="23"/>
  <c r="B1963" i="23"/>
  <c r="B1947" i="23"/>
  <c r="B1931" i="23"/>
  <c r="B1915" i="23"/>
  <c r="B1899" i="23"/>
  <c r="B1883" i="23"/>
  <c r="B1867" i="23"/>
  <c r="B1851" i="23"/>
  <c r="B1904" i="23"/>
  <c r="B1962" i="23"/>
  <c r="B1946" i="23"/>
  <c r="B1930" i="23"/>
  <c r="B1914" i="23"/>
  <c r="B1898" i="23"/>
  <c r="B1882" i="23"/>
  <c r="B1866" i="23"/>
  <c r="B1850" i="23"/>
  <c r="B2104" i="23"/>
  <c r="B1961" i="23"/>
  <c r="B1945" i="23"/>
  <c r="B1929" i="23"/>
  <c r="B1913" i="23"/>
  <c r="B1897" i="23"/>
  <c r="B1881" i="23"/>
  <c r="B1865" i="23"/>
  <c r="B1849" i="23"/>
  <c r="B2103" i="23"/>
  <c r="B1976" i="23"/>
  <c r="B1944" i="23"/>
  <c r="B1912" i="23"/>
  <c r="B1896" i="23"/>
  <c r="B1880" i="23"/>
  <c r="B1864" i="23"/>
  <c r="B1848" i="23"/>
  <c r="B2102" i="23"/>
  <c r="B1975" i="23"/>
  <c r="B1959" i="23"/>
  <c r="B1943" i="23"/>
  <c r="B1927" i="23"/>
  <c r="B1911" i="23"/>
  <c r="B1895" i="23"/>
  <c r="B1879" i="23"/>
  <c r="B1863" i="23"/>
  <c r="B1847" i="23"/>
  <c r="B2101" i="23"/>
  <c r="B1974" i="23"/>
  <c r="B1958" i="23"/>
  <c r="B1942" i="23"/>
  <c r="B1926" i="23"/>
  <c r="B1910" i="23"/>
  <c r="B1894" i="23"/>
  <c r="B1862" i="23"/>
  <c r="B1846" i="23"/>
  <c r="B1872" i="23"/>
  <c r="B2100" i="23"/>
  <c r="B1973" i="23"/>
  <c r="B1957" i="23"/>
  <c r="B1941" i="23"/>
  <c r="B1925" i="23"/>
  <c r="B1909" i="23"/>
  <c r="B1893" i="23"/>
  <c r="B1861" i="23"/>
  <c r="B1845" i="23"/>
  <c r="B1936" i="23"/>
  <c r="B2099" i="23"/>
  <c r="B1972" i="23"/>
  <c r="B1956" i="23"/>
  <c r="B1940" i="23"/>
  <c r="B1924" i="23"/>
  <c r="B1908" i="23"/>
  <c r="B1892" i="23"/>
  <c r="B1860" i="23"/>
  <c r="B1844" i="23"/>
  <c r="B2089" i="23"/>
  <c r="B2092" i="23"/>
  <c r="B1971" i="23"/>
  <c r="B1955" i="23"/>
  <c r="B1939" i="23"/>
  <c r="B1923" i="23"/>
  <c r="B1907" i="23"/>
  <c r="B1891" i="23"/>
  <c r="B1859" i="23"/>
  <c r="B1843" i="23"/>
  <c r="B1968" i="23"/>
  <c r="B2091" i="23"/>
  <c r="B1970" i="23"/>
  <c r="B1954" i="23"/>
  <c r="B1938" i="23"/>
  <c r="B1922" i="23"/>
  <c r="B1906" i="23"/>
  <c r="B1890" i="23"/>
  <c r="B1858" i="23"/>
  <c r="B1920" i="23"/>
  <c r="B2090" i="23"/>
  <c r="B1969" i="23"/>
  <c r="B1953" i="23"/>
  <c r="B1937" i="23"/>
  <c r="B1921" i="23"/>
  <c r="B1905" i="23"/>
  <c r="B1889" i="23"/>
  <c r="B1873" i="23"/>
  <c r="B1952" i="23"/>
  <c r="J1877" i="23"/>
  <c r="J1702" i="23"/>
  <c r="J1842" i="23"/>
  <c r="J1874" i="23"/>
  <c r="J1818" i="23" l="1"/>
  <c r="J1857" i="23"/>
  <c r="J1817" i="23" l="1"/>
  <c r="J1701" i="23" s="1"/>
  <c r="J637" i="23"/>
  <c r="J650" i="23"/>
  <c r="J1661" i="23"/>
  <c r="J1663" i="23"/>
  <c r="J1664" i="23"/>
  <c r="J1666" i="23"/>
  <c r="J1667" i="23"/>
  <c r="J1668" i="23"/>
  <c r="J1669" i="23"/>
  <c r="J1670" i="23"/>
  <c r="J1671" i="23"/>
  <c r="J1673" i="23"/>
  <c r="J1674" i="23"/>
  <c r="J1675" i="23"/>
  <c r="J1676" i="23"/>
  <c r="J1677" i="23"/>
  <c r="J1679" i="23"/>
  <c r="J1681" i="23"/>
  <c r="J1682" i="23"/>
  <c r="J1684" i="23"/>
  <c r="J1685" i="23"/>
  <c r="J1687" i="23"/>
  <c r="J1688" i="23"/>
  <c r="J1690" i="23"/>
  <c r="J1692" i="23"/>
  <c r="J1694" i="23"/>
  <c r="J1695" i="23"/>
  <c r="J1696" i="23"/>
  <c r="J1697" i="23"/>
  <c r="J1699" i="23"/>
  <c r="J1700" i="23"/>
  <c r="J1521" i="23"/>
  <c r="J1522" i="23"/>
  <c r="J1523" i="23"/>
  <c r="J1524" i="23"/>
  <c r="J1525" i="23"/>
  <c r="J1526" i="23"/>
  <c r="J1527" i="23"/>
  <c r="J1528" i="23"/>
  <c r="J1529" i="23"/>
  <c r="J1530" i="23"/>
  <c r="J1531" i="23"/>
  <c r="J1532" i="23"/>
  <c r="J1533" i="23"/>
  <c r="J1534" i="23"/>
  <c r="J1535" i="23"/>
  <c r="J1537" i="23"/>
  <c r="J1538" i="23"/>
  <c r="J1539" i="23"/>
  <c r="J1540" i="23"/>
  <c r="J1541" i="23"/>
  <c r="J1543" i="23"/>
  <c r="J1544" i="23"/>
  <c r="J1545" i="23"/>
  <c r="J1546" i="23"/>
  <c r="J1547" i="23"/>
  <c r="J1548" i="23"/>
  <c r="J1549" i="23"/>
  <c r="J1552" i="23"/>
  <c r="J1553" i="23"/>
  <c r="J1554" i="23"/>
  <c r="J1555" i="23"/>
  <c r="J1556" i="23"/>
  <c r="J1557" i="23"/>
  <c r="J1559" i="23"/>
  <c r="J1560" i="23"/>
  <c r="J1561" i="23"/>
  <c r="J1562" i="23"/>
  <c r="J1563" i="23"/>
  <c r="J1564" i="23"/>
  <c r="J1567" i="23"/>
  <c r="J1568" i="23"/>
  <c r="J1569" i="23"/>
  <c r="J1520" i="23"/>
  <c r="J1519" i="23"/>
  <c r="J1470" i="23"/>
  <c r="J1471" i="23"/>
  <c r="J1472" i="23"/>
  <c r="J1473" i="23"/>
  <c r="J1474" i="23"/>
  <c r="J1475" i="23"/>
  <c r="J1477" i="23"/>
  <c r="J1478" i="23"/>
  <c r="J1479" i="23"/>
  <c r="J1480" i="23"/>
  <c r="J1481" i="23"/>
  <c r="J1482" i="23"/>
  <c r="J1483" i="23"/>
  <c r="J1484" i="23"/>
  <c r="J1485" i="23"/>
  <c r="J1494" i="23"/>
  <c r="J1495" i="23"/>
  <c r="J1496" i="23"/>
  <c r="J1498" i="23"/>
  <c r="J1500" i="23"/>
  <c r="J1501" i="23"/>
  <c r="J1502" i="23"/>
  <c r="J1503" i="23"/>
  <c r="J1504" i="23"/>
  <c r="J1505" i="23"/>
  <c r="J1506" i="23"/>
  <c r="J1508" i="23"/>
  <c r="J1509" i="23"/>
  <c r="J1510" i="23"/>
  <c r="J1511" i="23"/>
  <c r="J1512" i="23"/>
  <c r="J1513" i="23"/>
  <c r="J1514" i="23"/>
  <c r="J1515" i="23"/>
  <c r="J1405" i="23"/>
  <c r="J1407" i="23"/>
  <c r="J1408" i="23"/>
  <c r="J1409" i="23"/>
  <c r="J1412" i="23"/>
  <c r="J1413" i="23"/>
  <c r="J1414" i="23"/>
  <c r="J1415" i="23"/>
  <c r="J1416" i="23"/>
  <c r="J1417" i="23"/>
  <c r="J1418" i="23"/>
  <c r="J1419" i="23"/>
  <c r="J1420" i="23"/>
  <c r="J1421" i="23"/>
  <c r="J1422" i="23"/>
  <c r="J1423" i="23"/>
  <c r="J1424" i="23"/>
  <c r="J1425" i="23"/>
  <c r="J1428" i="23"/>
  <c r="J1429" i="23"/>
  <c r="J1430" i="23"/>
  <c r="J1431" i="23"/>
  <c r="J1432" i="23"/>
  <c r="J1433" i="23"/>
  <c r="J1434" i="23"/>
  <c r="J1435" i="23"/>
  <c r="J1436" i="23"/>
  <c r="J1437" i="23"/>
  <c r="J1438" i="23"/>
  <c r="J1440" i="23"/>
  <c r="J1441" i="23"/>
  <c r="J1442" i="23"/>
  <c r="J1443" i="23"/>
  <c r="J1444" i="23"/>
  <c r="J1445" i="23"/>
  <c r="J1446" i="23"/>
  <c r="J1447" i="23"/>
  <c r="J1448" i="23"/>
  <c r="J1449" i="23"/>
  <c r="J1450" i="23"/>
  <c r="J1452" i="23"/>
  <c r="J1453" i="23"/>
  <c r="J1454" i="23"/>
  <c r="J1455" i="23"/>
  <c r="J1456" i="23"/>
  <c r="J1457" i="23"/>
  <c r="J1458" i="23"/>
  <c r="J1459" i="23"/>
  <c r="J1460" i="23"/>
  <c r="J1461" i="23"/>
  <c r="J1464" i="23"/>
  <c r="J1465" i="23"/>
  <c r="J1466" i="23"/>
  <c r="J1404" i="23"/>
  <c r="J1401" i="23"/>
  <c r="J1400" i="23"/>
  <c r="J1382" i="23"/>
  <c r="J1383" i="23"/>
  <c r="J1384" i="23"/>
  <c r="J1385" i="23"/>
  <c r="J1386" i="23"/>
  <c r="J1387" i="23"/>
  <c r="J1388" i="23"/>
  <c r="J1389" i="23"/>
  <c r="J1390" i="23"/>
  <c r="J1391" i="23"/>
  <c r="J1392" i="23"/>
  <c r="J1393" i="23"/>
  <c r="J1394" i="23"/>
  <c r="J1395" i="23"/>
  <c r="J1396" i="23"/>
  <c r="J1397" i="23"/>
  <c r="J1398" i="23"/>
  <c r="J1381" i="23"/>
  <c r="J1371" i="23"/>
  <c r="J1372" i="23"/>
  <c r="J1373" i="23"/>
  <c r="J1374" i="23"/>
  <c r="J1375" i="23"/>
  <c r="J1376" i="23"/>
  <c r="J1370" i="23"/>
  <c r="J1361" i="23"/>
  <c r="J1362" i="23"/>
  <c r="J1363" i="23"/>
  <c r="J1364" i="23"/>
  <c r="J1365" i="23"/>
  <c r="J1366" i="23"/>
  <c r="J1367" i="23"/>
  <c r="J1368" i="23"/>
  <c r="J1360" i="23"/>
  <c r="J1338" i="23"/>
  <c r="J1339" i="23"/>
  <c r="J1340" i="23"/>
  <c r="J1341" i="23"/>
  <c r="J1342" i="23"/>
  <c r="J1343" i="23"/>
  <c r="J1344" i="23"/>
  <c r="J1345" i="23"/>
  <c r="J1346" i="23"/>
  <c r="J1347" i="23"/>
  <c r="J1348" i="23"/>
  <c r="J1349" i="23"/>
  <c r="J1350" i="23"/>
  <c r="J1351" i="23"/>
  <c r="J1352" i="23"/>
  <c r="J1353" i="23"/>
  <c r="J1354" i="23"/>
  <c r="J1355" i="23"/>
  <c r="J1356" i="23"/>
  <c r="J1357" i="23"/>
  <c r="J1337" i="23"/>
  <c r="J1331" i="23"/>
  <c r="J1332" i="23"/>
  <c r="J1333" i="23"/>
  <c r="J1334" i="23"/>
  <c r="J1330" i="23"/>
  <c r="J1326" i="23"/>
  <c r="J1327" i="23"/>
  <c r="J1328" i="23"/>
  <c r="J1325" i="23"/>
  <c r="J1312" i="23"/>
  <c r="J1313" i="23"/>
  <c r="J1314" i="23"/>
  <c r="J1315" i="23"/>
  <c r="J1316" i="23"/>
  <c r="J1317" i="23"/>
  <c r="J1318" i="23"/>
  <c r="J1319" i="23"/>
  <c r="J1320" i="23"/>
  <c r="J1321" i="23"/>
  <c r="J1322" i="23"/>
  <c r="J1323" i="23"/>
  <c r="J1311" i="23"/>
  <c r="J1293" i="23"/>
  <c r="J1294" i="23"/>
  <c r="J1295" i="23"/>
  <c r="J1296" i="23"/>
  <c r="J1297" i="23"/>
  <c r="J1298" i="23"/>
  <c r="J1299" i="23"/>
  <c r="J1300" i="23"/>
  <c r="J1301" i="23"/>
  <c r="J1302" i="23"/>
  <c r="J1303" i="23"/>
  <c r="J1304" i="23"/>
  <c r="J1305" i="23"/>
  <c r="J1306" i="23"/>
  <c r="J1307" i="23"/>
  <c r="J1308" i="23"/>
  <c r="J1309" i="23"/>
  <c r="J1292" i="23"/>
  <c r="J1275" i="23"/>
  <c r="J1276" i="23"/>
  <c r="J1277" i="23"/>
  <c r="J1278" i="23"/>
  <c r="J1279" i="23"/>
  <c r="J1280" i="23"/>
  <c r="J1281" i="23"/>
  <c r="J1282" i="23"/>
  <c r="J1283" i="23"/>
  <c r="J1284" i="23"/>
  <c r="J1285" i="23"/>
  <c r="J1286" i="23"/>
  <c r="J1287" i="23"/>
  <c r="J1288" i="23"/>
  <c r="J1289" i="23"/>
  <c r="J1274" i="23"/>
  <c r="J1660" i="23" l="1"/>
  <c r="J1691" i="23"/>
  <c r="J1678" i="23"/>
  <c r="J1689" i="23"/>
  <c r="J1698" i="23"/>
  <c r="J1686" i="23"/>
  <c r="J1662" i="23"/>
  <c r="J1665" i="23"/>
  <c r="J1683" i="23"/>
  <c r="J1672" i="23"/>
  <c r="J1693" i="23"/>
  <c r="J1680" i="23"/>
  <c r="J1566" i="23"/>
  <c r="J1565" i="23" s="1"/>
  <c r="J1542" i="23"/>
  <c r="J1558" i="23"/>
  <c r="J1551" i="23"/>
  <c r="J1536" i="23"/>
  <c r="J1476" i="23"/>
  <c r="J1518" i="23"/>
  <c r="J1493" i="23"/>
  <c r="J1499" i="23"/>
  <c r="J1507" i="23"/>
  <c r="J1403" i="23"/>
  <c r="J1399" i="23"/>
  <c r="J1439" i="23"/>
  <c r="J1411" i="23"/>
  <c r="J1410" i="23" s="1"/>
  <c r="J1336" i="23"/>
  <c r="J1335" i="23" s="1"/>
  <c r="J1463" i="23"/>
  <c r="J1462" i="23" s="1"/>
  <c r="J1427" i="23"/>
  <c r="J1369" i="23"/>
  <c r="J1406" i="23"/>
  <c r="J1451" i="23"/>
  <c r="J1324" i="23"/>
  <c r="J1378" i="23"/>
  <c r="J1359" i="23"/>
  <c r="J1329" i="23"/>
  <c r="J1310" i="23"/>
  <c r="J1291" i="23"/>
  <c r="J1273" i="23"/>
  <c r="J1225" i="23"/>
  <c r="J1226" i="23"/>
  <c r="J1227" i="23"/>
  <c r="J1228" i="23"/>
  <c r="J1229" i="23"/>
  <c r="J1232" i="23"/>
  <c r="J1233" i="23"/>
  <c r="J1234" i="23"/>
  <c r="J1235" i="23"/>
  <c r="J1236" i="23"/>
  <c r="J1237" i="23"/>
  <c r="J1238" i="23"/>
  <c r="J1239" i="23"/>
  <c r="J1240" i="23"/>
  <c r="J1241" i="23"/>
  <c r="J1242" i="23"/>
  <c r="J1243" i="23"/>
  <c r="J1244" i="23"/>
  <c r="J1247" i="23"/>
  <c r="J1248" i="23"/>
  <c r="J1249" i="23"/>
  <c r="J1250" i="23"/>
  <c r="J1251" i="23"/>
  <c r="J1252" i="23"/>
  <c r="J1253" i="23"/>
  <c r="J1254" i="23"/>
  <c r="J1255" i="23"/>
  <c r="J1256" i="23"/>
  <c r="J1257" i="23"/>
  <c r="J1258" i="23"/>
  <c r="J1259" i="23"/>
  <c r="J1260" i="23"/>
  <c r="J1261" i="23"/>
  <c r="J1262" i="23"/>
  <c r="J1263" i="23"/>
  <c r="J1264" i="23"/>
  <c r="J1266" i="23"/>
  <c r="J1267" i="23"/>
  <c r="J1268" i="23"/>
  <c r="J1269" i="23"/>
  <c r="J1270" i="23"/>
  <c r="J1271" i="23"/>
  <c r="J1272" i="23"/>
  <c r="J901" i="23"/>
  <c r="J774" i="23"/>
  <c r="J775" i="23"/>
  <c r="J776" i="23"/>
  <c r="J777" i="23"/>
  <c r="J778" i="23"/>
  <c r="J779" i="23"/>
  <c r="J780" i="23"/>
  <c r="J781" i="23"/>
  <c r="J782" i="23"/>
  <c r="J783" i="23"/>
  <c r="J784" i="23"/>
  <c r="J785" i="23"/>
  <c r="J786" i="23"/>
  <c r="J787" i="23"/>
  <c r="J788" i="23"/>
  <c r="J789" i="23"/>
  <c r="J790" i="23"/>
  <c r="J791" i="23"/>
  <c r="J792" i="23"/>
  <c r="J793" i="23"/>
  <c r="J794" i="23"/>
  <c r="J795" i="23"/>
  <c r="J796" i="23"/>
  <c r="J797" i="23"/>
  <c r="J798" i="23"/>
  <c r="J799" i="23"/>
  <c r="J800" i="23"/>
  <c r="J801" i="23"/>
  <c r="J802" i="23"/>
  <c r="J803" i="23"/>
  <c r="J804" i="23"/>
  <c r="J805" i="23"/>
  <c r="J806" i="23"/>
  <c r="J807" i="23"/>
  <c r="J808" i="23"/>
  <c r="J809" i="23"/>
  <c r="J810" i="23"/>
  <c r="J814" i="23"/>
  <c r="J817" i="23"/>
  <c r="J818" i="23"/>
  <c r="J819" i="23"/>
  <c r="J820" i="23"/>
  <c r="J823" i="23"/>
  <c r="J824" i="23"/>
  <c r="J825" i="23"/>
  <c r="J826" i="23"/>
  <c r="J827" i="23"/>
  <c r="J828" i="23"/>
  <c r="J829" i="23"/>
  <c r="J830" i="23"/>
  <c r="J833" i="23"/>
  <c r="J834" i="23"/>
  <c r="J835" i="23"/>
  <c r="J836" i="23"/>
  <c r="J837" i="23"/>
  <c r="J838" i="23"/>
  <c r="J839" i="23"/>
  <c r="J840" i="23"/>
  <c r="J841" i="23"/>
  <c r="J842" i="23"/>
  <c r="J843" i="23"/>
  <c r="J844" i="23"/>
  <c r="J846" i="23"/>
  <c r="J847" i="23"/>
  <c r="J848" i="23"/>
  <c r="J849" i="23"/>
  <c r="J853" i="23"/>
  <c r="J854" i="23"/>
  <c r="J855" i="23"/>
  <c r="J856" i="23"/>
  <c r="J858" i="23"/>
  <c r="J859" i="23"/>
  <c r="J860" i="23"/>
  <c r="J861" i="23"/>
  <c r="J862" i="23"/>
  <c r="J863" i="23"/>
  <c r="J864" i="23"/>
  <c r="J865" i="23"/>
  <c r="J866" i="23"/>
  <c r="J867" i="23"/>
  <c r="J868" i="23"/>
  <c r="J869" i="23"/>
  <c r="J870" i="23"/>
  <c r="J871" i="23"/>
  <c r="J872" i="23"/>
  <c r="J873" i="23"/>
  <c r="J874" i="23"/>
  <c r="J875" i="23"/>
  <c r="J876" i="23"/>
  <c r="J878" i="23"/>
  <c r="J879" i="23"/>
  <c r="J880" i="23"/>
  <c r="J881" i="23"/>
  <c r="J882" i="23"/>
  <c r="J883" i="23"/>
  <c r="J884" i="23"/>
  <c r="J886" i="23"/>
  <c r="J887" i="23"/>
  <c r="J888" i="23"/>
  <c r="J889" i="23"/>
  <c r="J890" i="23"/>
  <c r="J891" i="23"/>
  <c r="J892" i="23"/>
  <c r="J893" i="23"/>
  <c r="J894" i="23"/>
  <c r="J895" i="23"/>
  <c r="J896" i="23"/>
  <c r="J897" i="23"/>
  <c r="J898" i="23"/>
  <c r="J899" i="23"/>
  <c r="J900" i="23"/>
  <c r="J903" i="23"/>
  <c r="J904" i="23"/>
  <c r="J905" i="23"/>
  <c r="J906" i="23"/>
  <c r="J907" i="23"/>
  <c r="J908" i="23"/>
  <c r="J909" i="23"/>
  <c r="J910" i="23"/>
  <c r="J911" i="23"/>
  <c r="J912" i="23"/>
  <c r="J913" i="23"/>
  <c r="J915" i="23"/>
  <c r="J916" i="23"/>
  <c r="J923" i="23"/>
  <c r="J924" i="23"/>
  <c r="J925" i="23"/>
  <c r="J926" i="23"/>
  <c r="J927" i="23"/>
  <c r="J928" i="23"/>
  <c r="J929" i="23"/>
  <c r="J930" i="23"/>
  <c r="J932" i="23"/>
  <c r="J933" i="23"/>
  <c r="J934" i="23"/>
  <c r="J935" i="23"/>
  <c r="J936" i="23"/>
  <c r="J937" i="23"/>
  <c r="J938" i="23"/>
  <c r="J939" i="23"/>
  <c r="J940" i="23"/>
  <c r="J941" i="23"/>
  <c r="J942" i="23"/>
  <c r="J943" i="23"/>
  <c r="J944" i="23"/>
  <c r="J945" i="23"/>
  <c r="J946" i="23"/>
  <c r="J947" i="23"/>
  <c r="J949" i="23"/>
  <c r="J950" i="23"/>
  <c r="J951" i="23"/>
  <c r="J952" i="23"/>
  <c r="J953" i="23"/>
  <c r="J954" i="23"/>
  <c r="J955" i="23"/>
  <c r="J956" i="23"/>
  <c r="J957" i="23"/>
  <c r="J958" i="23"/>
  <c r="J959" i="23"/>
  <c r="J960" i="23"/>
  <c r="J961" i="23"/>
  <c r="J962" i="23"/>
  <c r="J963" i="23"/>
  <c r="J964" i="23"/>
  <c r="J965" i="23"/>
  <c r="J966" i="23"/>
  <c r="J967" i="23"/>
  <c r="J968" i="23"/>
  <c r="J972" i="23"/>
  <c r="J973" i="23"/>
  <c r="J974" i="23"/>
  <c r="J975" i="23"/>
  <c r="J976" i="23"/>
  <c r="J977" i="23"/>
  <c r="J978" i="23"/>
  <c r="J979" i="23"/>
  <c r="J980" i="23"/>
  <c r="J981" i="23"/>
  <c r="J982" i="23"/>
  <c r="J983" i="23"/>
  <c r="J984" i="23"/>
  <c r="J985" i="23"/>
  <c r="J986" i="23"/>
  <c r="J987" i="23"/>
  <c r="J988" i="23"/>
  <c r="J990" i="23"/>
  <c r="J991" i="23"/>
  <c r="J992" i="23"/>
  <c r="J993" i="23"/>
  <c r="J994" i="23"/>
  <c r="J995" i="23"/>
  <c r="J996" i="23"/>
  <c r="J997" i="23"/>
  <c r="J998" i="23"/>
  <c r="J999" i="23"/>
  <c r="J1000" i="23"/>
  <c r="J1001" i="23"/>
  <c r="J1002" i="23"/>
  <c r="J1003" i="23"/>
  <c r="J1004" i="23"/>
  <c r="J1005" i="23"/>
  <c r="J1006" i="23"/>
  <c r="J1007" i="23"/>
  <c r="J1008" i="23"/>
  <c r="J1010" i="23"/>
  <c r="J1011" i="23"/>
  <c r="J1012" i="23"/>
  <c r="J1014" i="23"/>
  <c r="J1015" i="23"/>
  <c r="J813" i="23" l="1"/>
  <c r="J1468" i="23"/>
  <c r="J1467" i="23" s="1"/>
  <c r="C19" i="8" s="1"/>
  <c r="J1659" i="23"/>
  <c r="J1658" i="23" s="1"/>
  <c r="C21" i="8" s="1"/>
  <c r="J1358" i="23"/>
  <c r="J1517" i="23"/>
  <c r="J1550" i="23"/>
  <c r="J1402" i="23"/>
  <c r="J1426" i="23"/>
  <c r="J1377" i="23"/>
  <c r="J1231" i="23"/>
  <c r="J1230" i="23" s="1"/>
  <c r="J1290" i="23"/>
  <c r="J816" i="23"/>
  <c r="J922" i="23"/>
  <c r="J914" i="23"/>
  <c r="J931" i="23"/>
  <c r="J877" i="23"/>
  <c r="J832" i="23"/>
  <c r="J989" i="23"/>
  <c r="J885" i="23"/>
  <c r="J902" i="23"/>
  <c r="J822" i="23"/>
  <c r="J1013" i="23"/>
  <c r="J857" i="23"/>
  <c r="J845" i="23"/>
  <c r="J494" i="23"/>
  <c r="J495" i="23"/>
  <c r="J496" i="23"/>
  <c r="J497" i="23"/>
  <c r="J498" i="23"/>
  <c r="J499" i="23"/>
  <c r="J500" i="23"/>
  <c r="J501" i="23"/>
  <c r="J502" i="23"/>
  <c r="J503" i="23"/>
  <c r="J504" i="23"/>
  <c r="J505" i="23"/>
  <c r="J506" i="23"/>
  <c r="J508" i="23"/>
  <c r="J509" i="23"/>
  <c r="J510" i="23"/>
  <c r="J511" i="23"/>
  <c r="J512" i="23"/>
  <c r="J514" i="23"/>
  <c r="J515" i="23"/>
  <c r="J517" i="23"/>
  <c r="J518" i="23"/>
  <c r="J519" i="23"/>
  <c r="J520" i="23"/>
  <c r="J521" i="23"/>
  <c r="J523" i="23"/>
  <c r="J524" i="23"/>
  <c r="J525" i="23"/>
  <c r="J526" i="23"/>
  <c r="J527" i="23"/>
  <c r="J528" i="23"/>
  <c r="J537" i="23"/>
  <c r="J538" i="23"/>
  <c r="J539" i="23"/>
  <c r="J540" i="23"/>
  <c r="J541" i="23"/>
  <c r="J542" i="23"/>
  <c r="J543" i="23"/>
  <c r="J544" i="23"/>
  <c r="J545" i="23"/>
  <c r="J546" i="23"/>
  <c r="J547" i="23"/>
  <c r="J548" i="23"/>
  <c r="J549" i="23"/>
  <c r="J550" i="23"/>
  <c r="J551" i="23"/>
  <c r="J552" i="23"/>
  <c r="J553" i="23"/>
  <c r="J554" i="23"/>
  <c r="J555" i="23"/>
  <c r="J556" i="23"/>
  <c r="J557" i="23"/>
  <c r="J558" i="23"/>
  <c r="J559" i="23"/>
  <c r="J560" i="23"/>
  <c r="J561" i="23"/>
  <c r="J562" i="23"/>
  <c r="J563" i="23"/>
  <c r="J569" i="23"/>
  <c r="J570" i="23"/>
  <c r="J571" i="23"/>
  <c r="J572" i="23"/>
  <c r="J573" i="23"/>
  <c r="J574" i="23"/>
  <c r="J575" i="23"/>
  <c r="J576" i="23"/>
  <c r="J577" i="23"/>
  <c r="J578" i="23"/>
  <c r="J579" i="23"/>
  <c r="J580" i="23"/>
  <c r="J581" i="23"/>
  <c r="J582" i="23"/>
  <c r="J583" i="23"/>
  <c r="J584" i="23"/>
  <c r="J585" i="23"/>
  <c r="J587" i="23"/>
  <c r="J588" i="23"/>
  <c r="J589" i="23"/>
  <c r="J590" i="23"/>
  <c r="J591" i="23"/>
  <c r="J592" i="23"/>
  <c r="J593" i="23"/>
  <c r="J594" i="23"/>
  <c r="J595" i="23"/>
  <c r="J596" i="23"/>
  <c r="J597" i="23"/>
  <c r="J598" i="23"/>
  <c r="J599" i="23"/>
  <c r="J600" i="23"/>
  <c r="J601" i="23"/>
  <c r="J602" i="23"/>
  <c r="J603" i="23"/>
  <c r="J604" i="23"/>
  <c r="J605" i="23"/>
  <c r="J606" i="23"/>
  <c r="J607" i="23"/>
  <c r="J608" i="23"/>
  <c r="J609" i="23"/>
  <c r="J610" i="23"/>
  <c r="J611" i="23"/>
  <c r="J612" i="23"/>
  <c r="J613" i="23"/>
  <c r="J614" i="23"/>
  <c r="J615" i="23"/>
  <c r="J616" i="23"/>
  <c r="J620" i="23"/>
  <c r="J621" i="23"/>
  <c r="J622" i="23"/>
  <c r="J623" i="23"/>
  <c r="J624" i="23"/>
  <c r="J626" i="23"/>
  <c r="J627" i="23"/>
  <c r="J628" i="23"/>
  <c r="J629" i="23"/>
  <c r="J630" i="23"/>
  <c r="J631" i="23"/>
  <c r="J632" i="23"/>
  <c r="J633" i="23"/>
  <c r="J634" i="23"/>
  <c r="J635" i="23"/>
  <c r="J636" i="23"/>
  <c r="J639" i="23"/>
  <c r="J640" i="23"/>
  <c r="J641" i="23"/>
  <c r="J642" i="23"/>
  <c r="J643" i="23"/>
  <c r="J644" i="23"/>
  <c r="J645" i="23"/>
  <c r="J646" i="23"/>
  <c r="J647" i="23"/>
  <c r="J648" i="23"/>
  <c r="J649" i="23"/>
  <c r="J651" i="23"/>
  <c r="J654" i="23"/>
  <c r="J655" i="23"/>
  <c r="J656" i="23"/>
  <c r="J657" i="23"/>
  <c r="J658" i="23"/>
  <c r="J659" i="23"/>
  <c r="J662" i="23"/>
  <c r="J663" i="23"/>
  <c r="J664" i="23"/>
  <c r="J665" i="23"/>
  <c r="J666" i="23"/>
  <c r="J667" i="23"/>
  <c r="J668" i="23"/>
  <c r="J669" i="23"/>
  <c r="J670" i="23"/>
  <c r="J671" i="23"/>
  <c r="J672" i="23"/>
  <c r="J673" i="23"/>
  <c r="J674" i="23"/>
  <c r="J675" i="23"/>
  <c r="J676" i="23"/>
  <c r="J677" i="23"/>
  <c r="J678" i="23"/>
  <c r="J679" i="23"/>
  <c r="J680" i="23"/>
  <c r="J681" i="23"/>
  <c r="J683" i="23"/>
  <c r="J684" i="23"/>
  <c r="J685" i="23"/>
  <c r="J686" i="23"/>
  <c r="J688" i="23"/>
  <c r="J689" i="23"/>
  <c r="J690" i="23"/>
  <c r="J691" i="23"/>
  <c r="J692" i="23"/>
  <c r="J693" i="23"/>
  <c r="J694" i="23"/>
  <c r="J695" i="23"/>
  <c r="J696" i="23"/>
  <c r="J697" i="23"/>
  <c r="J698" i="23"/>
  <c r="J699" i="23"/>
  <c r="J700" i="23"/>
  <c r="J701" i="23"/>
  <c r="J702" i="23"/>
  <c r="J703" i="23"/>
  <c r="J704" i="23"/>
  <c r="J705" i="23"/>
  <c r="J706" i="23"/>
  <c r="J707" i="23"/>
  <c r="J708" i="23"/>
  <c r="J709" i="23"/>
  <c r="J710" i="23"/>
  <c r="J711" i="23"/>
  <c r="J712" i="23"/>
  <c r="J713" i="23"/>
  <c r="J714" i="23"/>
  <c r="J715" i="23"/>
  <c r="J717" i="23"/>
  <c r="J718" i="23"/>
  <c r="J719" i="23"/>
  <c r="J720" i="23"/>
  <c r="J721" i="23"/>
  <c r="J724" i="23"/>
  <c r="J725" i="23"/>
  <c r="J728" i="23"/>
  <c r="J729" i="23"/>
  <c r="J730" i="23"/>
  <c r="J731" i="23"/>
  <c r="J734" i="23"/>
  <c r="J735" i="23"/>
  <c r="J736" i="23"/>
  <c r="J737" i="23"/>
  <c r="J738" i="23"/>
  <c r="J742" i="23"/>
  <c r="J743" i="23"/>
  <c r="J744" i="23"/>
  <c r="J745" i="23"/>
  <c r="J746" i="23"/>
  <c r="J747" i="23"/>
  <c r="J748" i="23"/>
  <c r="J749" i="23"/>
  <c r="J750" i="23"/>
  <c r="J751" i="23"/>
  <c r="J752" i="23"/>
  <c r="J753" i="23"/>
  <c r="J754" i="23"/>
  <c r="J755" i="23"/>
  <c r="J756" i="23"/>
  <c r="J757" i="23"/>
  <c r="J758" i="23"/>
  <c r="J759" i="23"/>
  <c r="J760" i="23"/>
  <c r="J761" i="23"/>
  <c r="J764" i="23"/>
  <c r="J765" i="23"/>
  <c r="J766" i="23"/>
  <c r="J767" i="23"/>
  <c r="J768" i="23"/>
  <c r="J769" i="23"/>
  <c r="J770" i="23"/>
  <c r="J771" i="23"/>
  <c r="J772" i="23"/>
  <c r="J773" i="23"/>
  <c r="J1223" i="23" l="1"/>
  <c r="C18" i="8" s="1"/>
  <c r="J918" i="23"/>
  <c r="J917" i="23" s="1"/>
  <c r="C16" i="8" s="1"/>
  <c r="J851" i="23"/>
  <c r="J850" i="23" s="1"/>
  <c r="C15" i="8" s="1"/>
  <c r="J1516" i="23"/>
  <c r="C20" i="8" s="1"/>
  <c r="J812" i="23"/>
  <c r="J831" i="23"/>
  <c r="J727" i="23"/>
  <c r="J661" i="23"/>
  <c r="J733" i="23"/>
  <c r="J638" i="23"/>
  <c r="J723" i="23"/>
  <c r="J687" i="23"/>
  <c r="J625" i="23"/>
  <c r="J653" i="23"/>
  <c r="J652" i="23" s="1"/>
  <c r="J741" i="23"/>
  <c r="J619" i="23"/>
  <c r="J763" i="23"/>
  <c r="J516" i="23"/>
  <c r="J507" i="23"/>
  <c r="J522" i="23"/>
  <c r="J493" i="23"/>
  <c r="J440" i="23"/>
  <c r="J80" i="23"/>
  <c r="J17" i="23"/>
  <c r="J18" i="23"/>
  <c r="J19" i="23"/>
  <c r="J20" i="23"/>
  <c r="J21" i="23"/>
  <c r="J22" i="23"/>
  <c r="J23" i="23"/>
  <c r="J24" i="23"/>
  <c r="J25" i="23"/>
  <c r="J26" i="23"/>
  <c r="J27" i="23"/>
  <c r="J28" i="23"/>
  <c r="J29" i="23"/>
  <c r="J30" i="23"/>
  <c r="J31" i="23"/>
  <c r="J32" i="23"/>
  <c r="J34" i="23"/>
  <c r="J35" i="23"/>
  <c r="J36" i="23"/>
  <c r="J37" i="23"/>
  <c r="J38" i="23"/>
  <c r="J39" i="23"/>
  <c r="J40" i="23"/>
  <c r="J41" i="23"/>
  <c r="J42" i="23"/>
  <c r="J43" i="23"/>
  <c r="J44" i="23"/>
  <c r="J45" i="23"/>
  <c r="J46" i="23"/>
  <c r="J47" i="23"/>
  <c r="J48" i="23"/>
  <c r="J49" i="23"/>
  <c r="J50" i="23"/>
  <c r="J51" i="23"/>
  <c r="J53" i="23"/>
  <c r="J54" i="23"/>
  <c r="J55" i="23"/>
  <c r="J56" i="23"/>
  <c r="J57" i="23"/>
  <c r="J58" i="23"/>
  <c r="J59" i="23"/>
  <c r="J60" i="23"/>
  <c r="J61" i="23"/>
  <c r="J62" i="23"/>
  <c r="J65" i="23"/>
  <c r="J66" i="23"/>
  <c r="J67" i="23"/>
  <c r="J68" i="23"/>
  <c r="J70" i="23"/>
  <c r="J71" i="23"/>
  <c r="J72" i="23"/>
  <c r="J73" i="23"/>
  <c r="J74" i="23"/>
  <c r="J75" i="23"/>
  <c r="J76" i="23"/>
  <c r="J77" i="23"/>
  <c r="J78" i="23"/>
  <c r="J81" i="23"/>
  <c r="J82" i="23"/>
  <c r="J83" i="23"/>
  <c r="J84" i="23"/>
  <c r="J85" i="23"/>
  <c r="J86" i="23"/>
  <c r="J87" i="23"/>
  <c r="J89" i="23"/>
  <c r="J90" i="23"/>
  <c r="J91" i="23"/>
  <c r="J92" i="23"/>
  <c r="J93" i="23"/>
  <c r="J96" i="23"/>
  <c r="J97" i="23"/>
  <c r="J99" i="23"/>
  <c r="J100" i="23"/>
  <c r="J101" i="23"/>
  <c r="J102" i="23"/>
  <c r="J103" i="23"/>
  <c r="J104" i="23"/>
  <c r="J105" i="23"/>
  <c r="J106" i="23"/>
  <c r="J107" i="23"/>
  <c r="J108" i="23"/>
  <c r="J109" i="23"/>
  <c r="J110" i="23"/>
  <c r="J111" i="23"/>
  <c r="J112" i="23"/>
  <c r="J113" i="23"/>
  <c r="J114" i="23"/>
  <c r="J115" i="23"/>
  <c r="J116" i="23"/>
  <c r="J117" i="23"/>
  <c r="J118" i="23"/>
  <c r="J119" i="23"/>
  <c r="J120" i="23"/>
  <c r="J121" i="23"/>
  <c r="J122" i="23"/>
  <c r="J123" i="23"/>
  <c r="J124" i="23"/>
  <c r="J125" i="23"/>
  <c r="J126" i="23"/>
  <c r="J127" i="23"/>
  <c r="J128" i="23"/>
  <c r="J130" i="23"/>
  <c r="J131" i="23"/>
  <c r="J132" i="23"/>
  <c r="J133" i="23"/>
  <c r="J134" i="23"/>
  <c r="J135" i="23"/>
  <c r="J136" i="23"/>
  <c r="J137" i="23"/>
  <c r="J138" i="23"/>
  <c r="J139" i="23"/>
  <c r="J140" i="23"/>
  <c r="J141" i="23"/>
  <c r="J142" i="23"/>
  <c r="J143" i="23"/>
  <c r="J144" i="23"/>
  <c r="J145" i="23"/>
  <c r="J146" i="23"/>
  <c r="J147" i="23"/>
  <c r="J148" i="23"/>
  <c r="J149" i="23"/>
  <c r="J150" i="23"/>
  <c r="J151" i="23"/>
  <c r="J152" i="23"/>
  <c r="J153" i="23"/>
  <c r="J154" i="23"/>
  <c r="J155" i="23"/>
  <c r="J156" i="23"/>
  <c r="J157" i="23"/>
  <c r="J158" i="23"/>
  <c r="J160" i="23"/>
  <c r="J161" i="23"/>
  <c r="J162" i="23"/>
  <c r="J163" i="23"/>
  <c r="J164" i="23"/>
  <c r="J165" i="23"/>
  <c r="J166" i="23"/>
  <c r="J167" i="23"/>
  <c r="J168" i="23"/>
  <c r="J169" i="23"/>
  <c r="J170" i="23"/>
  <c r="J171" i="23"/>
  <c r="J172" i="23"/>
  <c r="J173" i="23"/>
  <c r="J174" i="23"/>
  <c r="J175" i="23"/>
  <c r="J176" i="23"/>
  <c r="J177" i="23"/>
  <c r="J178" i="23"/>
  <c r="J179" i="23"/>
  <c r="J180" i="23"/>
  <c r="J181" i="23"/>
  <c r="J182" i="23"/>
  <c r="J183" i="23"/>
  <c r="J184" i="23"/>
  <c r="J185" i="23"/>
  <c r="J186" i="23"/>
  <c r="J187" i="23"/>
  <c r="J188" i="23"/>
  <c r="J189" i="23"/>
  <c r="J190" i="23"/>
  <c r="J192" i="23"/>
  <c r="J193" i="23"/>
  <c r="J194" i="23"/>
  <c r="J196" i="23"/>
  <c r="J197" i="23"/>
  <c r="J198" i="23"/>
  <c r="J199" i="23"/>
  <c r="J200" i="23"/>
  <c r="J201" i="23"/>
  <c r="J202" i="23"/>
  <c r="J207" i="23"/>
  <c r="J209" i="23"/>
  <c r="J210" i="23"/>
  <c r="J211" i="23"/>
  <c r="J212" i="23"/>
  <c r="J213" i="23"/>
  <c r="J214" i="23"/>
  <c r="J215" i="23"/>
  <c r="J216" i="23"/>
  <c r="J218" i="23"/>
  <c r="J219" i="23"/>
  <c r="J220" i="23"/>
  <c r="J221" i="23"/>
  <c r="J222" i="23"/>
  <c r="J223" i="23"/>
  <c r="J224" i="23"/>
  <c r="J225" i="23"/>
  <c r="J227" i="23"/>
  <c r="J229" i="23"/>
  <c r="J245" i="23"/>
  <c r="J246" i="23"/>
  <c r="J252" i="23"/>
  <c r="J253" i="23"/>
  <c r="J254" i="23"/>
  <c r="J255" i="23"/>
  <c r="J257" i="23"/>
  <c r="J258" i="23"/>
  <c r="J259" i="23"/>
  <c r="J260" i="23"/>
  <c r="J261" i="23"/>
  <c r="J263" i="23"/>
  <c r="J265" i="23"/>
  <c r="J269" i="23"/>
  <c r="J271" i="23"/>
  <c r="J272" i="23"/>
  <c r="J273" i="23"/>
  <c r="J274" i="23"/>
  <c r="J275" i="23"/>
  <c r="J276" i="23"/>
  <c r="J278" i="23"/>
  <c r="J279" i="23"/>
  <c r="J281" i="23"/>
  <c r="J282" i="23"/>
  <c r="J283" i="23"/>
  <c r="J284" i="23"/>
  <c r="J287" i="23"/>
  <c r="J288" i="23"/>
  <c r="J290" i="23"/>
  <c r="J291" i="23"/>
  <c r="J292" i="23"/>
  <c r="J293" i="23"/>
  <c r="J294" i="23"/>
  <c r="J295" i="23"/>
  <c r="J296" i="23"/>
  <c r="J297" i="23"/>
  <c r="J300" i="23"/>
  <c r="J301" i="23"/>
  <c r="J303" i="23"/>
  <c r="J305" i="23"/>
  <c r="J306" i="23"/>
  <c r="J307" i="23"/>
  <c r="J308" i="23"/>
  <c r="J310" i="23"/>
  <c r="J311" i="23"/>
  <c r="J312" i="23"/>
  <c r="J313" i="23"/>
  <c r="J314" i="23"/>
  <c r="J316" i="23"/>
  <c r="J317" i="23"/>
  <c r="J319" i="23"/>
  <c r="J321" i="23"/>
  <c r="J323" i="23"/>
  <c r="J324" i="23"/>
  <c r="J325" i="23"/>
  <c r="J326" i="23"/>
  <c r="J327" i="23"/>
  <c r="J328" i="23"/>
  <c r="J329" i="23"/>
  <c r="J331" i="23"/>
  <c r="J333" i="23"/>
  <c r="J338" i="23"/>
  <c r="J339" i="23"/>
  <c r="J351" i="23"/>
  <c r="J352" i="23"/>
  <c r="J354" i="23"/>
  <c r="J357" i="23"/>
  <c r="J363" i="23"/>
  <c r="J364" i="23"/>
  <c r="J365" i="23"/>
  <c r="J366" i="23"/>
  <c r="J367" i="23"/>
  <c r="J368" i="23"/>
  <c r="J369" i="23"/>
  <c r="J371" i="23"/>
  <c r="J372" i="23"/>
  <c r="J374" i="23"/>
  <c r="J375" i="23"/>
  <c r="J376" i="23"/>
  <c r="J378" i="23"/>
  <c r="J380" i="23"/>
  <c r="J382" i="23"/>
  <c r="J383" i="23"/>
  <c r="J384" i="23"/>
  <c r="J385" i="23"/>
  <c r="J392" i="23"/>
  <c r="J393" i="23"/>
  <c r="J394" i="23"/>
  <c r="J395" i="23"/>
  <c r="J396" i="23"/>
  <c r="J397" i="23"/>
  <c r="J398" i="23"/>
  <c r="J399" i="23"/>
  <c r="J400" i="23"/>
  <c r="J401" i="23"/>
  <c r="J402" i="23"/>
  <c r="J403" i="23"/>
  <c r="J404" i="23"/>
  <c r="J405" i="23"/>
  <c r="J406" i="23"/>
  <c r="J407" i="23"/>
  <c r="J408" i="23"/>
  <c r="J412" i="23"/>
  <c r="J413" i="23"/>
  <c r="J414" i="23"/>
  <c r="J415" i="23"/>
  <c r="J416" i="23"/>
  <c r="J417" i="23"/>
  <c r="J418" i="23"/>
  <c r="J419" i="23"/>
  <c r="J420" i="23"/>
  <c r="J421" i="23"/>
  <c r="J423" i="23"/>
  <c r="J424" i="23"/>
  <c r="J425" i="23"/>
  <c r="J426" i="23"/>
  <c r="J427" i="23"/>
  <c r="J428" i="23"/>
  <c r="J429" i="23"/>
  <c r="J430" i="23"/>
  <c r="J431" i="23"/>
  <c r="J432" i="23"/>
  <c r="J433" i="23"/>
  <c r="J436" i="23"/>
  <c r="J437" i="23"/>
  <c r="J438" i="23"/>
  <c r="J439" i="23"/>
  <c r="J441" i="23"/>
  <c r="J442" i="23"/>
  <c r="J443" i="23"/>
  <c r="J444" i="23"/>
  <c r="J452" i="23"/>
  <c r="J453" i="23"/>
  <c r="J454" i="23"/>
  <c r="J455" i="23"/>
  <c r="J456" i="23"/>
  <c r="J457" i="23"/>
  <c r="J458" i="23"/>
  <c r="J460" i="23"/>
  <c r="J461" i="23"/>
  <c r="J462" i="23"/>
  <c r="J463" i="23"/>
  <c r="J464" i="23"/>
  <c r="J465" i="23"/>
  <c r="J466" i="23"/>
  <c r="J467" i="23"/>
  <c r="J468" i="23"/>
  <c r="J469" i="23"/>
  <c r="J472" i="23"/>
  <c r="J473" i="23"/>
  <c r="J474" i="23"/>
  <c r="J475" i="23"/>
  <c r="J476" i="23"/>
  <c r="J477" i="23"/>
  <c r="J478" i="23"/>
  <c r="J479" i="23"/>
  <c r="J480" i="23"/>
  <c r="J11" i="23"/>
  <c r="J12" i="23"/>
  <c r="J13" i="23"/>
  <c r="J14" i="23"/>
  <c r="J15" i="23"/>
  <c r="J422" i="23" l="1"/>
  <c r="J241" i="23"/>
  <c r="J356" i="23"/>
  <c r="J330" i="23"/>
  <c r="J471" i="23"/>
  <c r="J451" i="23"/>
  <c r="J459" i="23"/>
  <c r="J435" i="23"/>
  <c r="J411" i="23"/>
  <c r="J377" i="23"/>
  <c r="J811" i="23"/>
  <c r="C14" i="8" s="1"/>
  <c r="J298" i="23"/>
  <c r="J217" i="23"/>
  <c r="J195" i="23"/>
  <c r="J16" i="23"/>
  <c r="J492" i="23"/>
  <c r="J491" i="23" s="1"/>
  <c r="C12" i="8" s="1"/>
  <c r="J722" i="23"/>
  <c r="J740" i="23"/>
  <c r="J618" i="23"/>
  <c r="J660" i="23"/>
  <c r="J332" i="23"/>
  <c r="J208" i="23"/>
  <c r="J302" i="23"/>
  <c r="J350" i="23"/>
  <c r="J280" i="23"/>
  <c r="J256" i="23"/>
  <c r="J206" i="23"/>
  <c r="J318" i="23"/>
  <c r="J373" i="23"/>
  <c r="J370" i="23"/>
  <c r="J391" i="23"/>
  <c r="J362" i="23"/>
  <c r="J353" i="23"/>
  <c r="J129" i="23"/>
  <c r="J159" i="23"/>
  <c r="J98" i="23"/>
  <c r="J64" i="23"/>
  <c r="J79" i="23"/>
  <c r="J10" i="23"/>
  <c r="J450" i="23" l="1"/>
  <c r="J205" i="23"/>
  <c r="J204" i="23" s="1"/>
  <c r="J617" i="23"/>
  <c r="C13" i="8" s="1"/>
  <c r="J9" i="23"/>
  <c r="J8" i="23" s="1"/>
  <c r="C10" i="8" l="1"/>
  <c r="C9" i="8"/>
  <c r="J410" i="23"/>
  <c r="J409" i="23" l="1"/>
  <c r="C11" i="8" l="1"/>
  <c r="J7" i="23"/>
  <c r="C8" i="8" s="1"/>
  <c r="C22" i="8" l="1"/>
  <c r="J6" i="23" l="1"/>
  <c r="C7" i="8" l="1"/>
  <c r="C27" i="8" s="1"/>
  <c r="C28" i="8" s="1"/>
  <c r="C29" i="8" s="1"/>
  <c r="C30" i="8" s="1"/>
  <c r="C31" i="8" s="1"/>
</calcChain>
</file>

<file path=xl/sharedStrings.xml><?xml version="1.0" encoding="utf-8"?>
<sst xmlns="http://schemas.openxmlformats.org/spreadsheetml/2006/main" count="7749" uniqueCount="3787">
  <si>
    <t>Opis postavke</t>
  </si>
  <si>
    <t>kos</t>
  </si>
  <si>
    <t>kpl</t>
  </si>
  <si>
    <t>ZEMELJSKA DELA</t>
  </si>
  <si>
    <t>Količina</t>
  </si>
  <si>
    <t>ID1</t>
  </si>
  <si>
    <t>Opomba</t>
  </si>
  <si>
    <t>ID</t>
  </si>
  <si>
    <t>3_6</t>
  </si>
  <si>
    <t>ELEKTRIČNO GRETJE KRETNIC</t>
  </si>
  <si>
    <t>OPOMBE</t>
  </si>
  <si>
    <t>KABLI</t>
  </si>
  <si>
    <t>ZUNANJE NAPRAVE</t>
  </si>
  <si>
    <t>DEMONTAŽE</t>
  </si>
  <si>
    <t>NOTRANJE NAPRAVE</t>
  </si>
  <si>
    <t>OSTALA IN SPLOŠNA DELA</t>
  </si>
  <si>
    <t>3.4.1.A2</t>
  </si>
  <si>
    <t>Opomba: Pri opremi in materialu je potrebno upoštevati stroške izdelave meritev, preizkusa in zagona, vključno s pridobitvijo ustreznih certifikatov in potrdil s strani pooblaščenih institucij.</t>
  </si>
  <si>
    <t>Opomba: Pri izvedbi je potrebno upoštevati stroške vseh pripravljalnih in zaključnih del (vključno z usklajevanjem z ostalimi izvajalci na objektu) ter vse transportne, skladiščne, zavarovalne in ostale splošne stroške.</t>
  </si>
  <si>
    <t>Opomba: Pri vseh postavkah se upošteva dobava in montaža opreme, v kolikor ni navedeno drugače.</t>
  </si>
  <si>
    <t>Drobni material</t>
  </si>
  <si>
    <t>ura</t>
  </si>
  <si>
    <t xml:space="preserve">Opomba: Vsa oprema in material se mora dobaviti z vsemi ustreznimi certifikati, atesti, garancijami, navodili za obratovanje, vzdrževanje, posluževanje in servisiranje (v skladu z veljavno zakonodajo in zahtevami naročnika). </t>
  </si>
  <si>
    <t/>
  </si>
  <si>
    <t>Označitev vseh kablov v kabelskih jaških, tehničnih prostorih, omarah, kabelskih policah.</t>
  </si>
  <si>
    <t>m1</t>
  </si>
  <si>
    <t>m</t>
  </si>
  <si>
    <t>3_1</t>
  </si>
  <si>
    <t>3.1</t>
  </si>
  <si>
    <t>3.1.1</t>
  </si>
  <si>
    <t>Električne inštalacije zunanje razsvetljave</t>
  </si>
  <si>
    <t>3.1.1.A</t>
  </si>
  <si>
    <t>GRADBENA DELA</t>
  </si>
  <si>
    <t>3.1.1.B</t>
  </si>
  <si>
    <t>KONSTRUKCIJSKO MONTAŽNA DELA</t>
  </si>
  <si>
    <t>3.1.1.C</t>
  </si>
  <si>
    <t>SVETILKE</t>
  </si>
  <si>
    <t>3.1.1.D</t>
  </si>
  <si>
    <t>ELEKTROMONTAŽNA DELA ZA ZUNANJO RAZSVETLJAVO</t>
  </si>
  <si>
    <t>3.1.1.A1</t>
  </si>
  <si>
    <t>Zakoličba kabelske trase. Zajema novo traso za izgradnjo kabelske kanalizacije za zunanji razvod kablov.</t>
  </si>
  <si>
    <t>3.1.1.A2</t>
  </si>
  <si>
    <t>Izdelava kabelske kanalizacije z upogljivimi PE-HD (stigmaflex) cevmi v zemljišču III.  kategorije. Obseg del: izkop jarka, izdelava podlage za cevi iz peska granulacije 3-7 mm, dobava in polaganje cevi, dobava in vgraditev distančnikov, obbetoniranje cevi (na povoznih površinah) z betonom C16/20 v višini 10 cm nad zgornjim temenom cevi, zasip jarka z utrjevanjem po slojih in odvoz odvečnega materiala in ureditev okolice. Cev 1xpremera 110 mm</t>
  </si>
  <si>
    <t>3.1.1.A3</t>
  </si>
  <si>
    <t>Enako toda cev 3xpremera 110 mm</t>
  </si>
  <si>
    <t>3.1.1.A4</t>
  </si>
  <si>
    <t>Izdelava kabelske kanalizacije pod tiri (povoznimi površinami) z upogljivimi PEHD (Stigmagflex) cevi premera 110 mm v gramozni gredi. Obseg del: izkop jarka, izdelava podlage za cevi iz peska granulacije 3-7 mm, dobava in polaganje cevi, dobava in vgraditev distančnikov, obbetoniranje cevi z betonom C16/20 v višini 10 cm okoli cevi, zasip jarka z utrjevanjem po slojih in odvoz odvečnega materiala in ureditev okolice. Cev 1xpremera 110 mm</t>
  </si>
  <si>
    <t>3.1.1.A5</t>
  </si>
  <si>
    <t>Enako toda cev 2xpremera 110 mm</t>
  </si>
  <si>
    <t>3.1.1.A6</t>
  </si>
  <si>
    <t>Izkop odprtine v utrjeni peščeni podlagi za izgradnjo jaška tip C . Dimenzija izkopa za jašek C je 1x1x1,2m.</t>
  </si>
  <si>
    <t>3.1.1.A7</t>
  </si>
  <si>
    <t>Enako toda tip A jašek svetlih mer 120x120x220 cm</t>
  </si>
  <si>
    <t>3.1.1.A8</t>
  </si>
  <si>
    <t xml:space="preserve">Izgradnja armiranobetonskega jaška tip C z litoželeznim pokrovom 60x60 cm, nosilnostjo 250 kN z napisom "Elektrika" , svetlih mer 60x60x80 cm z betoniranjem C 25/30, kompletno z armaturo in opažem. </t>
  </si>
  <si>
    <t>od navedenega števila pokrovov se pokrovi na peronu izvedejo iz RF materiala tako, da se v pokrov vgradijo tlakovci.</t>
  </si>
  <si>
    <t>3.1.1.A9</t>
  </si>
  <si>
    <t>Enako toda tip A jašek svetlih mer 120x120x210 cm</t>
  </si>
  <si>
    <t>3.1.1.A10</t>
  </si>
  <si>
    <t xml:space="preserve">Izgradnja betonskega temelja za  drog (peron, parkirišče, dostopne poti) zunanje razvetljave  z betonom C25/30  svetlih mer 50x50x100 cm, kompletno z sidrno ploščo in sidrnimi vijaki (nerjavečimi) ter uvodnimi pvc cevmi 1*60 mm, ter 1*36 mm za ozemljitev. </t>
  </si>
  <si>
    <t>Ttemelj za drog za osvetlitev perona se izdela tako, da temelj droga ni viden (če je ta predviden na peronu).</t>
  </si>
  <si>
    <t>3.1.1.A11</t>
  </si>
  <si>
    <t>Izgradnja betonskega temelja za  drog zunanje razvetljave  '(drog s plezalnimi klini) z betonom C25/30  svetlih mer 60x60x180 cm, ter vgrajeno betonsko cevjo fi 200 mm, dolžine 180 cm, in PVC cevjo 2*fi 50 mm za uvod-izvod kabla-kompletno.</t>
  </si>
  <si>
    <t>3.1.1.A12</t>
  </si>
  <si>
    <t>Demontaža obstoječih drogov l=11m razsvetljave skupaj s temeljem dim 60x60x180 ter svetilko in odvoz na deponijo.</t>
  </si>
  <si>
    <t>3.1.1.A13</t>
  </si>
  <si>
    <t>Osvetlitev začasnega perona dolžine cca 70m z ambulantnimi drogovi h=10m (cca 3 kosi). Na vsakem drogu se na konzolo namesti svetilka z sijalko 250W-NaVT. Dovodni kabel se začasno položi in mehansko zaščiti. Kompletno.</t>
  </si>
  <si>
    <t>3.1.1.B1</t>
  </si>
  <si>
    <t xml:space="preserve">Dobava in montaža pocinkanega jeklenega droga na izdelani temelj (cinkanje po SIST EN-ISO 1461). Drog dolžine L=5m montiran s sidrnimi vijaki. Opremljen naj bo  s spono za ozemljitev z vijakom. Vgrajeno naj ima vrstno sponko z odcepno varovalko tip PVE-5/6-2 (Stanovnik ali tej ustrezno). Sidrni vijaki morajo biti iz nerjavečega materiala. Drog se na peronih montira tako, da so vijaki pod tlakovci perona. Na drog (nekatere) bo montirana dodatna optežba kot je zvočniška troblja, el. ura, napisna tabla in podobno). Največja obtežba je ura 40 kg na višini 3,2 m. </t>
  </si>
  <si>
    <t>3.1.1.B2</t>
  </si>
  <si>
    <t>Bitumenska zaščita spodnjega dela kovinskih drogov do višine 20 cm vključno z vijaki in brez ozemljilnega vodnika.</t>
  </si>
  <si>
    <t>3.1.1.B3</t>
  </si>
  <si>
    <t>Dobava in montaža pocinkanega jeklenega droga v izdelani temelj (cinkanje po SIST EN-ISO 1461). Drog dolžine L=11m naj bo opremljen s spono za ozemljitev, vijakos ter plezalnimi klini. Vgrajeno naj ima vrstno sponko z odcepno varovalko tip PVE-5/16-2 (Stanovnik ali tej ustrezno). Drog je potrebno opremiti tudi z jekleno vrvjo kompletno s pritrditvijo ali z varnostnim vodilom, za varovanje proti padcu v globino</t>
  </si>
  <si>
    <t>3.1.1.B4</t>
  </si>
  <si>
    <t>3.1.1.B5</t>
  </si>
  <si>
    <t>Konzola za namestitev treh reflektorjev na drog  višine h=11m</t>
  </si>
  <si>
    <t>3.1.1.B6</t>
  </si>
  <si>
    <t>Konzola za namestitev dveh svetilk na drog  višine h=11m</t>
  </si>
  <si>
    <t>3.1.1.B7</t>
  </si>
  <si>
    <t>Konzola za namestitev dveh svetilk na drog  višine h=5m</t>
  </si>
  <si>
    <t>SVETILKE ZUNANJE RAZSVETLJAVE</t>
  </si>
  <si>
    <t>3.1.1.C1</t>
  </si>
  <si>
    <t>3.1.1.C2</t>
  </si>
  <si>
    <t>Pritrdilna prirobnica za kandelaber natičnega premera Ø 40 mm</t>
  </si>
  <si>
    <t>3.1.1.C3</t>
  </si>
  <si>
    <t>3.1.1.C4</t>
  </si>
  <si>
    <t xml:space="preserve"> 5XC10008XM1-pritrdilna prirobnica za kandelaber natičnega premera Ø 76 mm</t>
  </si>
  <si>
    <t>3.1.1.C5</t>
  </si>
  <si>
    <t>3.1.1.D1</t>
  </si>
  <si>
    <t>3.1.1.D2</t>
  </si>
  <si>
    <t>3.1.1.D3</t>
  </si>
  <si>
    <t>3.1.1.D4</t>
  </si>
  <si>
    <t>3.1.1.D5</t>
  </si>
  <si>
    <t>3.1.1.D6</t>
  </si>
  <si>
    <t>Enako toda kabel NYY-J-4x185 mm2</t>
  </si>
  <si>
    <t>3.1.1.D7</t>
  </si>
  <si>
    <t>Dobava in polaganje traku Rf 30*3,5mm položen v izkopani kanal za ozemljitev drogov zunanje razsvetljave, kompletno s križno sponko in povezavo z drogovi z jekleno vrvjo.</t>
  </si>
  <si>
    <t>3.1.1.D8</t>
  </si>
  <si>
    <t>Križna sponka pri vsakem drogu zunanje razsvetljave za ozemljitev droga ter ostalih prevodnih mas kot so ograje, obvestilne table, zavetišče, jeklene klopi na peronu in podobno.</t>
  </si>
  <si>
    <t>3.1.1.D9</t>
  </si>
  <si>
    <t>3.1.1.D10</t>
  </si>
  <si>
    <t>Enako toda dolžine do 10 m</t>
  </si>
  <si>
    <t>3.1.1.D11</t>
  </si>
  <si>
    <t>3.1.1.D12</t>
  </si>
  <si>
    <t>Dobava in montaža vezice za ozemljitev kovinskih elementov, drogov ograje, in podobno H07V-K-16 mm2, l=0,5m</t>
  </si>
  <si>
    <t>3.1.1.D13</t>
  </si>
  <si>
    <t>Ranžiranje, uvod in priklop položenih NN kablov na sponke v el. omarah ter v končnikih kandelabrov</t>
  </si>
  <si>
    <t>kpl.</t>
  </si>
  <si>
    <t>3.1.1.D14</t>
  </si>
  <si>
    <t xml:space="preserve">Označitev položenih NN kablov v kabelskih jaških s trajno oznako (oznaka kabla, namen) </t>
  </si>
  <si>
    <t>3.1.1.D15</t>
  </si>
  <si>
    <t>3.1.1.D16</t>
  </si>
  <si>
    <t xml:space="preserve"> - predal za načrt A4</t>
  </si>
  <si>
    <t>3.1.1.D17</t>
  </si>
  <si>
    <t xml:space="preserve"> - LED svetilka 8W/230VAC za omaro s končnim stikalm</t>
  </si>
  <si>
    <t>3.1.1.D18</t>
  </si>
  <si>
    <t xml:space="preserve"> - 1f vtičnica šuko 16A/230VAC, montaža DIN letev</t>
  </si>
  <si>
    <t>3.1.1.D19</t>
  </si>
  <si>
    <t xml:space="preserve"> - odklopnik 3p, 320A, 50kA </t>
  </si>
  <si>
    <t>3.1.1.D20</t>
  </si>
  <si>
    <t xml:space="preserve"> - adapter za 60mm sestem  630A za MC3, 3p</t>
  </si>
  <si>
    <t>3.1.1.D21</t>
  </si>
  <si>
    <t xml:space="preserve"> - varovalčni ločilnik 250A za 60mm sestem, 3p</t>
  </si>
  <si>
    <t>3.1.1.D22</t>
  </si>
  <si>
    <t xml:space="preserve"> - varovalčni ločilnik 160A za 60mm sestem, 3p</t>
  </si>
  <si>
    <t>3.1.1.D23</t>
  </si>
  <si>
    <t xml:space="preserve"> - nosilec zbiralk za 60mm sestem</t>
  </si>
  <si>
    <t>3.1.1.D24</t>
  </si>
  <si>
    <t xml:space="preserve"> - končno prekritje zbiralk</t>
  </si>
  <si>
    <t>3.1.1.D25</t>
  </si>
  <si>
    <t xml:space="preserve"> - bakrena zbiralka Cu, 573A, 30x10mm, 2m</t>
  </si>
  <si>
    <t>3.1.1.D26</t>
  </si>
  <si>
    <t xml:space="preserve"> - instalacijski odklopnik do velikosti 10A/1p-B, 10kA</t>
  </si>
  <si>
    <t>3.1.1.D27</t>
  </si>
  <si>
    <t xml:space="preserve"> - instalacijski odklopnik do velikosti 6A/1p-B, 10kA</t>
  </si>
  <si>
    <t>3.1.1.D28</t>
  </si>
  <si>
    <t>- zaščitno stikalo KZS In=16A, Ii=0,03A</t>
  </si>
  <si>
    <t>3.1.1.D29</t>
  </si>
  <si>
    <t>- grelec za omaro 100W s priključno spomko</t>
  </si>
  <si>
    <t>3.1.1.D30</t>
  </si>
  <si>
    <t>- regulator temperature in vlage v omari, 40-90% rF</t>
  </si>
  <si>
    <t>3.1.1.D31</t>
  </si>
  <si>
    <t>- števec 3f Inepro metering PRO 380-MOD, max 100A, RS485 MOD BUS protokol, 2T</t>
  </si>
  <si>
    <t>3.1.1.D32</t>
  </si>
  <si>
    <t>- naprava Combox z oklepljenim komunikacijskim kablom za ožičenje odčitavanja</t>
  </si>
  <si>
    <t>3.1.1.D33</t>
  </si>
  <si>
    <t>- Naprava Asimina AXP3P01 z varovalko</t>
  </si>
  <si>
    <t>3.1.1.D34</t>
  </si>
  <si>
    <t>- vrstne sponke do vs 35mm2</t>
  </si>
  <si>
    <t>3.1.1.D35</t>
  </si>
  <si>
    <t>- PEN zbiralka</t>
  </si>
  <si>
    <t>3.1.1.D36</t>
  </si>
  <si>
    <t>- kanal IKP1</t>
  </si>
  <si>
    <t>3.1.1.D37</t>
  </si>
  <si>
    <t>Razdelilnik RZR-A1 je predviden kot ena večja prostostoječa termoplastična omara odporna na UV žarke, z vgrajenim polnilom za podstavek, ključavnico SŽ-EE, dimenzij 1250x1500x320 mm, IP54 z vgrajeno opremo. Pred izvedbo preveriti velikost:</t>
  </si>
  <si>
    <t>3.1.1.D38</t>
  </si>
  <si>
    <t>3.1.1.D39</t>
  </si>
  <si>
    <t>3.1.1.D40</t>
  </si>
  <si>
    <t>3.1.1.D41</t>
  </si>
  <si>
    <t>3.1.1.D42</t>
  </si>
  <si>
    <t>3.1.1.D43</t>
  </si>
  <si>
    <t xml:space="preserve"> - stikalo vgrajeno na šino 3p, 80A </t>
  </si>
  <si>
    <t>3.1.1.D44</t>
  </si>
  <si>
    <t>- stikalo 10 A vgradno na šino tripoložajno dvopolno 1-0-2</t>
  </si>
  <si>
    <t>3.1.1.D45</t>
  </si>
  <si>
    <t>- stikalo 10 A na šino dvopolno, položaj 0-1</t>
  </si>
  <si>
    <t>3.1.1.D46</t>
  </si>
  <si>
    <t xml:space="preserve"> - instalacijski odklopnik do velikosti 16A/1p-C</t>
  </si>
  <si>
    <t>3.1.1.D47</t>
  </si>
  <si>
    <t xml:space="preserve"> - instalacijski odklopnik do velikosti 16A/1p-B</t>
  </si>
  <si>
    <t>3.1.1.D48</t>
  </si>
  <si>
    <t xml:space="preserve"> - instalacijski odklopnik do velikosti 10A/1p-B</t>
  </si>
  <si>
    <t>3.1.1.D49</t>
  </si>
  <si>
    <t xml:space="preserve"> - instalacijski odklopnik do velikosti 2A/2p-D</t>
  </si>
  <si>
    <t>3.1.1.D50</t>
  </si>
  <si>
    <t xml:space="preserve"> - instalacijski odklopnik do velikosti 2A/1p-B</t>
  </si>
  <si>
    <t>3.1.1.D51</t>
  </si>
  <si>
    <t>3.1.1.D52</t>
  </si>
  <si>
    <t xml:space="preserve"> - varovalčni ločilnik tytan II, 3p, 63A</t>
  </si>
  <si>
    <t>3.1.1.D53</t>
  </si>
  <si>
    <t xml:space="preserve"> - pomožni kontakt za instalacijski odklopnik </t>
  </si>
  <si>
    <t>3.1.1.D54</t>
  </si>
  <si>
    <t xml:space="preserve"> - pomožni kontakt za RCD stikalo</t>
  </si>
  <si>
    <t>3.1.1.D55</t>
  </si>
  <si>
    <t xml:space="preserve"> - kontaktor 230V, 20A, 4-0, krm. nap. 230V,AC</t>
  </si>
  <si>
    <t>3.1.1.D56</t>
  </si>
  <si>
    <t>- časovno stikalo, 24 ur, 7 dni krm. nap. 230V</t>
  </si>
  <si>
    <t>3.1.1.D57</t>
  </si>
  <si>
    <t>- svetlobni rele s senzorjem 230V</t>
  </si>
  <si>
    <t>3.1.1.D58</t>
  </si>
  <si>
    <t>- zaščitno stik. RCCB In=63A, Ii=0,03A s povečano odpornostjo na atmosferska pražnenja</t>
  </si>
  <si>
    <t>3.1.1.D59</t>
  </si>
  <si>
    <t>- FSA naprava za avtomatski ponovni vklop zaščitnega stikala</t>
  </si>
  <si>
    <t>3.1.1.D60</t>
  </si>
  <si>
    <t>3.1.1.D61</t>
  </si>
  <si>
    <t>- pomožni rele, 10A, 4-0, krm. nap. 230V,AC</t>
  </si>
  <si>
    <t>3.1.1.D62</t>
  </si>
  <si>
    <t>- pomožni rele, 8A, 2 CO, krm. nap. 24V,DC</t>
  </si>
  <si>
    <t>3.1.1.D63</t>
  </si>
  <si>
    <t>- tokovni nadzorni rele s pomožnim kontaktom, UR5I1011</t>
  </si>
  <si>
    <t>3.1.1.D64</t>
  </si>
  <si>
    <t>- kontrolnik napetosti za tri faze z dvema pomožnima kontaktoma kot URAU3N11-</t>
  </si>
  <si>
    <t>3.1.1.D65</t>
  </si>
  <si>
    <t>- prenapetostni odvodniki za TN sistem nivo C</t>
  </si>
  <si>
    <t>3.1.1.D66</t>
  </si>
  <si>
    <t>- ločilni transformator 400/230 V, 160 VA</t>
  </si>
  <si>
    <t>3.1.1.D67</t>
  </si>
  <si>
    <t>- usmernik 230V,AC/24V,DC V, 100 VA</t>
  </si>
  <si>
    <t>3.1.1.D68</t>
  </si>
  <si>
    <t>- vrstne sponke do vs 25 mm2</t>
  </si>
  <si>
    <t>3.1.1.D69</t>
  </si>
  <si>
    <t>- vrstne sponke vs 16 za 16 mm</t>
  </si>
  <si>
    <t>3.1.1.D70</t>
  </si>
  <si>
    <t xml:space="preserve">- vrstne sponke vs 2,5 </t>
  </si>
  <si>
    <t>3.1.1.D71</t>
  </si>
  <si>
    <t xml:space="preserve">- vrstne sponke vs 1,5 </t>
  </si>
  <si>
    <t>3.1.1.D72</t>
  </si>
  <si>
    <t xml:space="preserve">- PEN zbiralka </t>
  </si>
  <si>
    <t>3.1.1.D73</t>
  </si>
  <si>
    <t>3.1.1.D74</t>
  </si>
  <si>
    <t>3.1.1.D75</t>
  </si>
  <si>
    <t>3.1.1.D76</t>
  </si>
  <si>
    <t>3.1.1.D77</t>
  </si>
  <si>
    <t>3.1.1.D78</t>
  </si>
  <si>
    <t>3.1.1.D79</t>
  </si>
  <si>
    <t>Meritve električnih inštalacij zunanje razsvetljave</t>
  </si>
  <si>
    <t>3.1.1.D80</t>
  </si>
  <si>
    <t>Meritve osvetljenosti na celotnem območju postaje</t>
  </si>
  <si>
    <t>ur</t>
  </si>
  <si>
    <t>3_8</t>
  </si>
  <si>
    <t>VIDEO NADZORNI SISTEM</t>
  </si>
  <si>
    <t>Vsa oprema, potrebna za priklop video sistema na omrežje JŽI (omrežna stikala, inštalacije, LAN prenapetostni odvodniki, kabelski razvod…) so zajeta v načrtu 3/7 Načrt TK naprav št. 53 37 656/3</t>
  </si>
  <si>
    <t>PRO-TK omare in vsa vgrajena oprema v omarah je del popisa v načrtu 3/7 Načrt TK naprav št. 53 37 656/3</t>
  </si>
  <si>
    <t>Kot naprimer: AXIS P1467-LE Bullet Camera ali boljše</t>
  </si>
  <si>
    <t xml:space="preserve">Dodatno podnožje zunanjo montažo, nadometni ali zadnji uvod kabla, ohišje IP66/IP67, IK10
</t>
  </si>
  <si>
    <t>Kot naprimer: AXIS TQ1602-E Conduit Back Box ali boljše</t>
  </si>
  <si>
    <t>Nosilec za montažo no kovinski drog, primeren za različne debeline drogov, odpornost na vandalizem IK10, NEMA 4X zaščita pred korozijo, objemke iz nerjavečega jekla</t>
  </si>
  <si>
    <t>Kot naprimer: AXIS T91B47 Pole Mount ali boljše</t>
  </si>
  <si>
    <t>Kot naprimer: AXIS P3267-LVE Dome Camera ali boljše</t>
  </si>
  <si>
    <t>Dodatno podnožje zunanjo montažo na strop,zadnji uvod kabla, ohišje IP66/IP67, IK10</t>
  </si>
  <si>
    <t>Kot naprimer: AXIS T94S01P Conduit Back Box ali boljše</t>
  </si>
  <si>
    <t>IR reflektor 940 nm, integrirana nastavljiva fotocelica za preklop dan/noč, nastavljiva IR intenzivnost, nastavljiv kot žarka, napajanje 12 do 32 VDC ali 24 VAC ±10%, zaščita IP66, temperatura delovanja -30 °C do +50 °C</t>
  </si>
  <si>
    <t>Kot naprimer: BOSCH IR Illuminator 5000 LR ali boljše</t>
  </si>
  <si>
    <t>Nosilec za montažo no kovinski drog, primeren za različne debeline drogov, zaščita pred korozijo, objemke iz nerjavečega jekla</t>
  </si>
  <si>
    <t>Kot naprimer: BOSCH IIR-MNT-PMB Pole mount bracket ali boljše</t>
  </si>
  <si>
    <t>Dobava in montaža opozorilnih tabel "Video nadzor" na območjih video nadzora</t>
  </si>
  <si>
    <t>Drobni, nespecificirani, pritrdilni in vezni material</t>
  </si>
  <si>
    <t xml:space="preserve">Kot naprimer: HP Z1 G9 Tower i7-12700/32GB/512GB/NVIDIA RTX 3060 12GB/W11P </t>
  </si>
  <si>
    <t>80cm 31,5'' video ukrivljen profesionalni monitor primeren za neprekinjeno delovanje 24/7, LED-backlit LCD monitor / TFT active matrix; ločljivost 3840 x 2160 ( 4K ), odzivni čas 4ms, kontrastno razmmerje: 3000:1, Vidni kot 178°/178°, hitrost osveževanja 60 Hz, priključki: HDMI, DP, izhod za slušalke, USB 3.0; VEAA kompatibilno; vgrajeni zvočniki</t>
  </si>
  <si>
    <t>Kot naprimer: DELL S3221QSA</t>
  </si>
  <si>
    <t>Opomba: V postavkah kablov se upošteva dobavo in polaganje kablov v kabelsko kanalizacijo, kabelska korita, kabelske police ali inštalacijske cevi. Kabli morajo ustrezati standardom IEC 60502-1, VDE 0276-603, vodniki IEC 60228 / DIN VDE 0295, barva izolacije žile DIN VDE 0293-3 in odpornosti proti gorenju v skladu s standardom IEC 60332-1</t>
  </si>
  <si>
    <t>Dobava in polaganje zaščitne samougasne cevi s pripadajočim pritrdilnim matrialom(premer cevi prilagoditi premeru kabla).</t>
  </si>
  <si>
    <t>Označitev vseh kablov v kabelskih jaških, tehničnih prostorih, omarah, kabelskih policah s trajnimi označevalnimi ploščicami z oznako pripadajoče kamere ali reflektroja</t>
  </si>
  <si>
    <t>24 portni priključni FTP panel 19", za priključitev S/FTP kablov Cat7 24x RJ45; zadaj 110 sistem zaključitve, standard priklopa žic ANSI/TIA/EIA- 568A ali 568B, komplet z vijaki in maticami</t>
  </si>
  <si>
    <t>Drobni, nespecificirani, pritrdilni in vezni material, prevezovalni UTP kabli</t>
  </si>
  <si>
    <t>Montaža elementov na pripravljene instalacije, nastavitev elementov</t>
  </si>
  <si>
    <t>Konfiguracija sistema video nadzora, izvedba vizualizacije pri prometniku</t>
  </si>
  <si>
    <t>Meritve parametrov kabelskih FTP povezav in izdaja protokolov</t>
  </si>
  <si>
    <t>Električne meritve napajalnih kablov, položene, dolžine, končne - vse</t>
  </si>
  <si>
    <t>Instalacija na obstoječi master server Mirasys na upravljalni virtualni strežnik (omogočati mora centralno beleženje revizijske sledi na master strežniku) Lokacija Ljubljana</t>
  </si>
  <si>
    <t>Šolanje uporabnika sistema v dveh terminih</t>
  </si>
  <si>
    <t>Dobava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Izvajalec mora pred nabavo opreme izdelati tehnološki elaborat TE za predlagano opremo, ki ga potrdi upravljavec</t>
  </si>
  <si>
    <t>Izdelava izvrtin za kable na kovinskih drogovih; protikorozijska zaščita; uvodnica; zaščitna cev 1m</t>
  </si>
  <si>
    <t>0.2.1.A</t>
  </si>
  <si>
    <t>PRIPRAVLJALNA DELA</t>
  </si>
  <si>
    <t>1.1.1.A</t>
  </si>
  <si>
    <t>PREDDELA</t>
  </si>
  <si>
    <t>3.4.1.A</t>
  </si>
  <si>
    <t>3.5.1.A</t>
  </si>
  <si>
    <t>E18</t>
  </si>
  <si>
    <t>E18.1</t>
  </si>
  <si>
    <t>OPREMA</t>
  </si>
  <si>
    <t>E18.1.A</t>
  </si>
  <si>
    <t>NAPISNA TABLA</t>
  </si>
  <si>
    <t>E18.1.B</t>
  </si>
  <si>
    <t>KRAJEVNE TABLE</t>
  </si>
  <si>
    <t>E18.1.C</t>
  </si>
  <si>
    <t>USMERJEVALNE TABLE</t>
  </si>
  <si>
    <t>E18.1.D</t>
  </si>
  <si>
    <t>PIKTOGRAMI</t>
  </si>
  <si>
    <t>E18.1.E</t>
  </si>
  <si>
    <t>TABLE ZA PREPOVED</t>
  </si>
  <si>
    <t>E18.1.F</t>
  </si>
  <si>
    <t>INFORMACIJSKI PANO ZA VOZNI RED, OBJAVE</t>
  </si>
  <si>
    <t>E18.1.G</t>
  </si>
  <si>
    <t>KOŠ ZA ODPADKE</t>
  </si>
  <si>
    <t>E18.1.H</t>
  </si>
  <si>
    <t>KLOPI / SEDEŽI</t>
  </si>
  <si>
    <t>E18.1.I</t>
  </si>
  <si>
    <t>NAPISNE PLOŠČICE</t>
  </si>
  <si>
    <t>E18.1.J</t>
  </si>
  <si>
    <t>OZNAČEVANJE PROSTOROV / STORITEV</t>
  </si>
  <si>
    <t>E18.1.K</t>
  </si>
  <si>
    <t>E18.1.L</t>
  </si>
  <si>
    <t>TEMELJI</t>
  </si>
  <si>
    <t>E18.1.A1</t>
  </si>
  <si>
    <t>Napisna tabla ŽELEZNIŠKA POSTAJA, dim. 3000/500/40, enojna, nesvetlobna, prostostoječa ali stenska, pocinkana pločevina, d = 1.5 mm, spodaj in zgoraj zavihek 40/40 mm barvana obojestransko, RAL 9003 - bela barva plastificirana (epoksi ali poliester).   Tabla je nameščena na cestni strani postajnega poslopja na kovinskem nadstrešku nad glavnim vhodom, glej situacijo.</t>
  </si>
  <si>
    <t>E18.1.B1</t>
  </si>
  <si>
    <t>Krajevna tabla dim. 2500/500/40, kovinska, enojna, stenska
Namestitev na postajnem poslopju pod nadstreškom tirna stran in čelni atiki nadstreška na otočnem peronu, glej situacijo</t>
  </si>
  <si>
    <t>E18.1.B2</t>
  </si>
  <si>
    <t>Krajevna tabla dim. 2500/500/40, kovinska, dvojna, prostostoječa
4 x cev ᴓ63 mm in 8x objemke za cev 
Namestitev pred uvozom na postajo, vzporedno s tiri, glej situacijo.</t>
  </si>
  <si>
    <t>E18.1.C1</t>
  </si>
  <si>
    <t>Usmerjevalna tabla / kažipot - kovinska, prostostoječa, dvostranska, dim. 130/250/20 mm, 1 komplet = 2x tabla in 2xnosilec, pritrjena na pocinkano cev ᴓ 63mm z objemko, 2x temelj, postavljena prečno na smer dostopa.</t>
  </si>
  <si>
    <t>E18.1.C2</t>
  </si>
  <si>
    <t>Usmerjevalna tabla - puščica, P Stopnice, P Tir / Track 2, P Tir / Track 3, P Dvigalo, puščica,  puščica, P Tir / Track 1, IZHOD / EXIT,  P Kolodvorska pot, dim. 2400/400/40 mm.
Namestitev nad stopnicami pri vhodu v podhod na postajnem peronu 1, 
nadstrešku pod streho, glej situacijo.</t>
  </si>
  <si>
    <t>E18.1.C3</t>
  </si>
  <si>
    <t>Usmerjevalna tabla -  P Stopnice, P Tir / Track 1, puščica, P Dvigalo, puščica, P Tir / Track 3, IZHOD / EXIT,  P Tir / Track 2, puščica, kovinska, viseča, dvostranska. dim. 2400/400/40 mm. Namestitev nad stopnicami pri vhodu v podhod na otočnem peronu, nadstrešku pod streho, glej situacijo.</t>
  </si>
  <si>
    <t>E18.1.C4</t>
  </si>
  <si>
    <t>Usmerjevalna tabla -  puščica, P Kolodvorska pot, P Tir / Track 1,  IZHOD / EXIT, P Prvomajska ulica, puščica, kovinska, viseča, dvostranska.                                            Namestitev table bo v podhodu, glej situacijo.</t>
  </si>
  <si>
    <t>E18.1.C5</t>
  </si>
  <si>
    <t>Usmerjevalna tabla - 8. P Tir / Track 1, (8.A 1x puščica levo in 8.B 1x puščica desno) in 8. P Tir / Track 2,3 (8.C 1x puščica levo in 8.D 1x puščica desno) kovinska, stenska, enostranska. Namestitev table bo v podhodu, na steni pred stopnicami na peron in otočni peron, glej situacijo</t>
  </si>
  <si>
    <t>E18.1.C6</t>
  </si>
  <si>
    <t>Usmerjevalna tabla/kažipot - izhod s perona 9.A 1x desno, 9.B 1x levo, kovinska, viseča, dvostranska.  Namestitev: dim. 500/500/40 mm, na peronu na drogu javne razsvetljave, vzporedno z tirom, glej sitiuacijo.</t>
  </si>
  <si>
    <t>E18.1.D1</t>
  </si>
  <si>
    <t>Piktogram - P Dostop do vlakov,kovinski, konzolni, obojestranski
Namestitev: dim. 500/500/40 mm, na fasadi postajnega poslopja s cestne strani in v podhodu glej situacijo.</t>
  </si>
  <si>
    <t>E18.1.D2</t>
  </si>
  <si>
    <t>Piktogrami - P Čakalnica, kovinski, konzolni, obojestranski, dim. 500/500/40 mm,
na fasadi postajnega poslopja s cestne in tirne strani, glej situacijo</t>
  </si>
  <si>
    <t>E18.1.D3</t>
  </si>
  <si>
    <t>Piktogram - P Kolesarnica, kovinski, konzolni, obojestranski dim. 500/500/40 mm,
Namestitev na drogu javne razsvetljave s cestne strani ali steni podhoda ali postajnega p.</t>
  </si>
  <si>
    <t>E18.1.D4</t>
  </si>
  <si>
    <t>Piktogram - P Potniška blagajna, kovinski, konzolni, obojestranski,  dim. 500/500/40 mm, na fasadi postajnega poslopja s cestne in tirne strani</t>
  </si>
  <si>
    <t>E18.1.D5</t>
  </si>
  <si>
    <t>Piktogram - P WC, kovinski, konzolni, obojestranski dim. 500/500/40 mm, na fasadi postajnega poslopja</t>
  </si>
  <si>
    <t>E18.1.E1</t>
  </si>
  <si>
    <t xml:space="preserve">Tabla za prepoved - prepovedano prečkanje tirov, dim. 2480/620/40 mm, kovinska, enostranska, dvojna, table bodo pritrjene na ograjo v medtirju vzporedno s tiri, glej situacijo. </t>
  </si>
  <si>
    <t>E18.1.F1</t>
  </si>
  <si>
    <t>Informacijski pano za vozni red, sestavo vlakov in krajevno/peronsko tablo, svetlobni, prostostoječi, dvojni, dvostranski
vitrina dim. 815/1075/35 – 4 x
krajevna peronska tabla dim.2132/400/40 mm – 1 x
RF cev, Procrom natur, ᴓ80 mm, v 2535 mm – 2 x
RF cev, Procrom natur, ᴓ80 mm, v 2100 mm – 1 x
FE podložna plošča ᴓ 280 mm -3 x
RF okrasna rozeta -3 x
ustrezno osvetljena ter z odprtinami za uvod kabla. Namestitev, glej situacijo.</t>
  </si>
  <si>
    <t>E18.1.F2</t>
  </si>
  <si>
    <t>Vitrina za DIN format B1, zunanja dim. 815/1075/35 mm stenski, enojni, zgornji rob obvestil o voznem redu največ na višini 1600 mm
Informacijska točka je sestavljena iz enega informacijskega okvirja (vitrine s polnilom
in tiskovino). Pano je enostranske izvedbe (1vitrina) in nesvetlobni. Vitrina  tiskovine DIN formatovina 35 mm naravno eluksiran ALU odpiralno krilo z nasadili zgoraj ali levo/desno polnilo leksan kovinsko hrbtišče + pluta + perforirana pločevina RAL 9016, barva bela varnostna ključavnica 2x in pritrdilni elementi</t>
  </si>
  <si>
    <t>E18.1.G1</t>
  </si>
  <si>
    <t>Koš za odpadke, zunanji kovinski, kovinski, z objemkami,odpiranje navzgor ZID+ P (na steni postajnega poslopja stebrih javne razs.in stebrih nadstrešnice), namestitev, glej situacijo.</t>
  </si>
  <si>
    <t>E18.1.G2</t>
  </si>
  <si>
    <t xml:space="preserve">Koš za odpadke, trojček s kovinskim pokrovom in tremi odprtinami za ločevanje odpadkov je nameščen v zunanjosti in notranjosti vseh javnih  prostorov. Zunanji koši imajo pepelnike, notranji pa so brez njega.  zunanji betonski, Dimenzije: 64 x 38 x 102 cm, teža 200kg volumen 3 x 40 litrov, namestitev, glej situacijo. </t>
  </si>
  <si>
    <t>E18.1.H1</t>
  </si>
  <si>
    <t>Klop/sedeži, - les, beton tip 1, (brez naslona / z naslonom)                                                      mere: 150/170/50x50x40 (85 z naslonom)cm,
Sestavi sedežev so nameščeni pri postajnem poslopju in na otočnem peronu, glej situacijo.</t>
  </si>
  <si>
    <t>Klop/sedeži - kovinski sedeži za zavetišča
mera enega sedeža 45x45 cm notranje mere. Podstavek: kovina, prašno barvano RAL 9007. Sedišče: kovinska mreža - dim. rastra 25x15mm, Klopi so pritrjene v tla ali v AB temelje dim. 60 x 80 x 25 cm.
Sestavi sedežev so nameščeni na otočnem peronu, glej situacijo.</t>
  </si>
  <si>
    <t>E18.1.I1</t>
  </si>
  <si>
    <t>Napisne ploščice iz srebrne eloksirane pločevine, obstojna na atmosferske vplive, pritrjena na stopniščne roče ograje in stene dvigala ter podhoda predvidena je strukturna razlika med ploščico in stopn. ograjo in stenami napisna ploščica vsebuje napis v Brajici s kratkim sporočilom, skladno z navodili ZDSSS, glej situacijo</t>
  </si>
  <si>
    <t>23.1 -&gt;Tir 1   
23.2 -&gt;Tir 2, 3   
23.3 -&gt;ŽELEZNIŠKA POSTAJA NOVA GORICA</t>
  </si>
  <si>
    <t>E18.1.J1</t>
  </si>
  <si>
    <t>Označevanje prostorov/storitev.
P Dvigalo, Invalidi, P WC ženski, P WC moški, P WC Invalidi, P previjalnica, nalepka, Ujeda, dim. 200/200 mm, podlaga bela, piktogram folija Avery Dennision 943, modrozelena barva,nalepka ujeda na vseh steklenih površinah, P Dvigalo nalepljeno na vratih dvigala na postajnem in otočnih peronih, P WC Ž/M, Invalidi, P previjalnica, na vratih, glej situacijo.</t>
  </si>
  <si>
    <t>DROGOVI ZA TABLE</t>
  </si>
  <si>
    <t>E18.1.K1</t>
  </si>
  <si>
    <t>Drogovi za krajevne table:
Pocinkana cev ᴓ63 mm
L = 3100 mm
Barvana RAL 7035, svetlosiva barva</t>
  </si>
  <si>
    <t>E18.1.K2</t>
  </si>
  <si>
    <t>Drogovi za usmerjevalne table / kažipot:
Pocinkana cev ᴓ63 mm
L = 2100 mm
Barvana RAL 7035, svetlosiva barva</t>
  </si>
  <si>
    <t>E18.1.K3</t>
  </si>
  <si>
    <t>Drogovi za table prepovedano prečkanje tirov:
Pocinkana cev ᴓ63 mm
L = 3100 mm
Barvana RAL 7035, svetlosiva barva</t>
  </si>
  <si>
    <t>E18.1.K4</t>
  </si>
  <si>
    <t>krajevna peronska tabla dim.2132/400/40 mm –1 x
RF cev, Procrom natur, ᴓ80 mm, v 2535 mm – 2 x
RF cev, Procrom natur, ᴓ80 mm, v 2100 mm – 1 x</t>
  </si>
  <si>
    <t>E18.1.L1</t>
  </si>
  <si>
    <t>Temelji za nosilce ᴓ60, ᴓ80 mm, - krajevne, usmerjevalne/kažipot in table za prepovenado prečkanje tirov, dim. 40/40/80 cm</t>
  </si>
  <si>
    <t>E18.1.L2</t>
  </si>
  <si>
    <t>Temelji za kovinske klopi dim. 60/80/25 cm</t>
  </si>
  <si>
    <t>0_2</t>
  </si>
  <si>
    <t>0.2</t>
  </si>
  <si>
    <t>0.2.1</t>
  </si>
  <si>
    <t>TIRNE NAPRAVE</t>
  </si>
  <si>
    <t>0.2.1.B</t>
  </si>
  <si>
    <t>ZGORNJI USTROJ</t>
  </si>
  <si>
    <t>0.2.1.C</t>
  </si>
  <si>
    <t>SPODNJI USTROJ</t>
  </si>
  <si>
    <t>0.2.1.D</t>
  </si>
  <si>
    <t>ODVODNJAVANJE</t>
  </si>
  <si>
    <t>0.2.1.E</t>
  </si>
  <si>
    <t>BOČNI PERON 1</t>
  </si>
  <si>
    <t>0.2.1.F</t>
  </si>
  <si>
    <t>OTOČNI PERON 2</t>
  </si>
  <si>
    <t>0.2.1.G</t>
  </si>
  <si>
    <t>NAKLADALNA KLANČINA IN UREDITEV DOSTOPNE CESTE</t>
  </si>
  <si>
    <t>0.2.1.H</t>
  </si>
  <si>
    <t>OSTALE UREDITVE</t>
  </si>
  <si>
    <t>0.2.1.A2</t>
  </si>
  <si>
    <t>Obnova in zavarovanje zakoličbe osi tirov in kretnic</t>
  </si>
  <si>
    <t>0.2.1.A3</t>
  </si>
  <si>
    <t>Pridobitev dovoljenja za delno zaporo ceste z obvestili in ureditvijo prometnega režima v času gradnje.</t>
  </si>
  <si>
    <t>0.2.1.A6</t>
  </si>
  <si>
    <t>Rušenje pritličnega objekta (kretniška postajanka) v klasični zidani izvedbi s temelji in temeljno ploščo, vsemi zidovi, delno leseno oblogo, s stropno lahko konstrukcijo, ostrešje je leseno z dvokapno strešino in kritino, lesenimi okni in vrati; s sortiranjem ruševin in odvozom v stalno deponijo s stroški deponiranja. Dela se izvajajo v skladu s predpisi za varno delo.
-dim.5,30 x 6,30m in 5,30 x 3,6m</t>
  </si>
  <si>
    <t>0.2.1.A7</t>
  </si>
  <si>
    <t>Rušenje enostavnega zidanega pritličnega objekta (kontrolna tehtalna hiška) ob tirni tehtnici dim.3,00x3,40m; z odvozom v stalno deponijo s stroški deponiranja.</t>
  </si>
  <si>
    <t>0.2.1.A8</t>
  </si>
  <si>
    <t>Kompletna izdelava začasnega perona iz lesenih pragov in plohov  s protizdrsno plastjo iz geosintetika ter zarisano rumeno črto nevarnega območja, širine 2,50 m, z odstranitvijo po končani uporabi.</t>
  </si>
  <si>
    <t>med obstoječima tiroma št. 5 in št. 6</t>
  </si>
  <si>
    <t>0.2.1.B1</t>
  </si>
  <si>
    <t>Začasne montaža in demontaža naprav proti potovanju tirnic 
-49E1 zaradi faznosti del</t>
  </si>
  <si>
    <t>Faze: 1A, 1B, 1D, 1F</t>
  </si>
  <si>
    <t>0.2.1.B2</t>
  </si>
  <si>
    <t xml:space="preserve">Demontaža naprav proti potovanju tirnic  </t>
  </si>
  <si>
    <t>46x74</t>
  </si>
  <si>
    <t>0.2.1.B3</t>
  </si>
  <si>
    <t>0.2.1.B4</t>
  </si>
  <si>
    <t>0.2.1.B5</t>
  </si>
  <si>
    <t>Dodatek za odstranitev tira na betonski konstrukciji.</t>
  </si>
  <si>
    <t>pregledni kanal, tirna tehtnica</t>
  </si>
  <si>
    <t>0.2.1.B6</t>
  </si>
  <si>
    <t>m3</t>
  </si>
  <si>
    <t>0.2.1.B7</t>
  </si>
  <si>
    <t>0.2.1.B8</t>
  </si>
  <si>
    <t>0.2.1.B9</t>
  </si>
  <si>
    <t>kretnica št. 14, 19 in 30</t>
  </si>
  <si>
    <t>0.2.1.B10</t>
  </si>
  <si>
    <t>0.2.1.B11</t>
  </si>
  <si>
    <t>Odstranitev obstoječih tirničnih raztirnikov</t>
  </si>
  <si>
    <t>0.2.1.B12</t>
  </si>
  <si>
    <t>Demontaža progovne opreme (nagibnih kazal, hitrostnih tabel, oznak za objekte, km in hm, fiksne točke oznake za os in niveleto tira,…)</t>
  </si>
  <si>
    <t>0.2.1.B13</t>
  </si>
  <si>
    <t xml:space="preserve">Kretnica št. 2 
</t>
  </si>
  <si>
    <t>0.2.1.B14</t>
  </si>
  <si>
    <t xml:space="preserve">Kretnice št. 7, 8, 11, 16, 18, 19, 21 in 29 </t>
  </si>
  <si>
    <t>0.2.1.B15</t>
  </si>
  <si>
    <t>0.2.1.B16</t>
  </si>
  <si>
    <t>0.2.1.B17</t>
  </si>
  <si>
    <t>0.2.1.B18</t>
  </si>
  <si>
    <t xml:space="preserve">kretnica št. 6 </t>
  </si>
  <si>
    <t>0.2.1.B19</t>
  </si>
  <si>
    <t>Smerna in višinska regulacija kretnic in kretniških zvez do 60,00 m na priključkih z obstoječim tirom, vključno z regulacijo - zaradi faznosti</t>
  </si>
  <si>
    <t>kretnici št. 3 in 12, obstoječa 101</t>
  </si>
  <si>
    <t>0.2.1.B20</t>
  </si>
  <si>
    <t xml:space="preserve">Dobava in kompletno polaganje novega tira 60E1 in kretniških zvez daljših od 60,00 m, na  novih betonskih pragih dolžine s podložno gumo 10 mm, novi tirni gredi deb.min. 30 cm pod pragom, z elastično  pritrditvijo. Kompletno z vsemi regulacijami in podbijanjem. Ves material je nov. 
</t>
  </si>
  <si>
    <t>0.2.1.B21</t>
  </si>
  <si>
    <t xml:space="preserve">Dobava in kompletno polaganje novega tira 49E1 in kretniških zvez daljših od 60,00 m, na novih betonskih pragih dolžine s podložno gumo 10 mm, novi tirni gredi deb.min. 30 cm pod pragom, z elastično pritrditvijo. Kompletno z vsemi regulacijami in podbijanjem. Ves material je nov. 
</t>
  </si>
  <si>
    <t>0.2.1.B22</t>
  </si>
  <si>
    <t>Polaganje tira na togi podlagi</t>
  </si>
  <si>
    <t>pregledni kanal - glej detajl!</t>
  </si>
  <si>
    <t>0.2.1.B23</t>
  </si>
  <si>
    <t>Dobava in vgraditev dodatnega praga na prehodu iz podajne na nepodajno podlago; vključno s pritrdilnim materialom (2kosa/prag)</t>
  </si>
  <si>
    <t>0.2.1.B24</t>
  </si>
  <si>
    <t>Smerna in višinska regulacija tira na priključkih z obstoječim tirom, vključno z regulacijo zaradi faznosti</t>
  </si>
  <si>
    <t>0.2.1.B25</t>
  </si>
  <si>
    <t>Urejanje premikalne steze</t>
  </si>
  <si>
    <t>m2</t>
  </si>
  <si>
    <t>0.2.1.B26</t>
  </si>
  <si>
    <t>Zasipanje medtirja z vodopropustnim materialom - drobljencem; dobava in vgraditev</t>
  </si>
  <si>
    <t>0.2.1.B27</t>
  </si>
  <si>
    <t>Dobava in montaža zavornega tirnega zaključka za tir sistema 49E1 ter postavitev signalnega znaka (vožnja prepovedana)</t>
  </si>
  <si>
    <t>na tirih št.:7, 8
za KKr: 2, 10, 25, 29</t>
  </si>
  <si>
    <t>0.2.1.B28</t>
  </si>
  <si>
    <t>Priprava tira in montaža tirničnega raztirnika sistema 49E1, brez dobave raztirnika (dobava raztirnika vključena v postavki SVTK)</t>
  </si>
  <si>
    <t>0.2.1.B29</t>
  </si>
  <si>
    <t>Dobava in vgraditev prehodnih tirnic 60E1/49E1 v dolžini 7,2 m</t>
  </si>
  <si>
    <t>0.2.1.B30</t>
  </si>
  <si>
    <t>Dobava in vgraditev prehodnih tirnic 60E1/49E1 v dolžini 9,79 m</t>
  </si>
  <si>
    <t>0.2.1.B31</t>
  </si>
  <si>
    <t>Dobava in vgraditev prehodnih tirnic 60E1/49E1 v dolžini 11,53 m</t>
  </si>
  <si>
    <t>0.2.1.B32</t>
  </si>
  <si>
    <t>Dobava in vgraditev prehodnih tirnic 60E1/49E1 v dolžini 13,29 m</t>
  </si>
  <si>
    <t>0.2.1.B33</t>
  </si>
  <si>
    <t>Dobava in vgraditev naprav proti vzdolžnemu premiku tirnic na betonskih pragovih za sistem tirnice 60E1</t>
  </si>
  <si>
    <t>0.2.1.B34</t>
  </si>
  <si>
    <t>Dobava in vgraditev naprav proti vzdolžnemu premiku tirnic na betonskih pragovih za sistem tirnice 49E1</t>
  </si>
  <si>
    <t>Dobava, izdelava in vgraditev nagibnih kazal vključno z izdelavo temeljev</t>
  </si>
  <si>
    <t>0.2.1.B36</t>
  </si>
  <si>
    <t>Betonske ločnice; dobava in vgraditev</t>
  </si>
  <si>
    <t>0.2.1.B37</t>
  </si>
  <si>
    <t>Dobava in izdelava oznak za os in niveleto tira - pritrditev na drogove vozne mreže</t>
  </si>
  <si>
    <t>0.2.1.B38</t>
  </si>
  <si>
    <t>Dobava, izdelava in vgraditev oznak za kontrolo vzdolžnega potovanja tirnic</t>
  </si>
  <si>
    <t>0.2.1.B39</t>
  </si>
  <si>
    <t>Dobava, izdelava in vgraditev stalnih oznak za zavarovanje elementov krivin</t>
  </si>
  <si>
    <t>0.2.1.B40</t>
  </si>
  <si>
    <t>Signalna oznaka 33 "sprememba progovne hitrosti na…km/h"; dobava in vgraditev</t>
  </si>
  <si>
    <t>0.2.1.B41</t>
  </si>
  <si>
    <t>Signalna oznaka 34 "pričakuj spremembo progovne hitrosti na…km/h"; dobava in vgraditev</t>
  </si>
  <si>
    <t>0.2.1.B42</t>
  </si>
  <si>
    <t>Izdelava in vgraditev HM in KM oznak vključno z barvanjem in reliefno odtisno številko</t>
  </si>
  <si>
    <t>0.2.1.B43</t>
  </si>
  <si>
    <t>Strojno brušenje tirnic in izdaja končnega poročila o brušenju tirnic</t>
  </si>
  <si>
    <t>0.2.1.B44</t>
  </si>
  <si>
    <t>Strošek merilnih voženj geometrije tira za pregled stanja proge po opravljeni nadgradnji in izdaje potrdila o merilnih vožnjah</t>
  </si>
  <si>
    <t>0.2.1.B45</t>
  </si>
  <si>
    <t>Strošek meritev svetlega profila proge za pregled stanja proge po opravljeni nadgradnji in izdaje potrdila o opravljenih meritvah</t>
  </si>
  <si>
    <t>0.2.1.C1</t>
  </si>
  <si>
    <t>Postavitev in zavarovanje prečnih profilov</t>
  </si>
  <si>
    <t>0.2.1.C2</t>
  </si>
  <si>
    <t>Izdelava zagatne stene vidne viš.ca 1,50m iz zabitih jeklenih profilov HE-B 160 ali tirnic 49E1 oz.60E1 dolž.3,80m na razdalji 1,00m, vmesni prostor se založi z lesenimi plohi deb.5cm ter kasnejša odstranitev; kjer poteka promet smerno blizu gradbiščasosednjem voznem tiru pred; glej tehnično poročilo!</t>
  </si>
  <si>
    <t>0.2.1.C3</t>
  </si>
  <si>
    <t>0.2.1.C4</t>
  </si>
  <si>
    <t>0.2.1.C5</t>
  </si>
  <si>
    <t>Planiranje in utrditev temeljnih tal pred izdelavo tamponskega sloja z utrjevanjem do predpisane zbitosti</t>
  </si>
  <si>
    <t>0.2.1.C6</t>
  </si>
  <si>
    <t>Dobava in polaganje zaščitne ločilne geotekstilje GTX katere lastnosti so:
-natezna trdnost : ≥ 14 kN/m
-raztezek &gt; 30%
-odpornost na preboj: konus: Odmax ≤ 30 mm; statični prebod CBR ≥ 2,0 MN
-efektivna odprtina por: O90: 0,05 ‐ 0,50 mm
-koeficient prepustnosti: kG ≥ 10 kzemljine ali k ≥ 3x10‐3 m/s pri tlaku 20 kN/m2.</t>
  </si>
  <si>
    <t>0.2.1.C7</t>
  </si>
  <si>
    <t xml:space="preserve">Izvedba zmrzlinsko odporne plasti (ZOP) - kamnita posteljica iz prodnih ali drobljenih kamnitih materialov zrnavosti 0/45 ali 0/63 v deb.20cm; dobava s prevozom, vgrajevanje, planiranje, razgrinjanje in utrditev do predpisane zbitosti. </t>
  </si>
  <si>
    <t>0.2.1.C8</t>
  </si>
  <si>
    <t>Izvedba nevezane nosilne plasti (NNP) iz prodnih ali drobljenih kamnitih materialov zrnavosti 0/31 v deb.30cm; material mora biti čist kamniti agregat; dobava s prevozom, vgrajevanje, planiranje, razgrinjanje in utrditev do predpisane zbitosti</t>
  </si>
  <si>
    <t>0.2.1.C9</t>
  </si>
  <si>
    <t>Fino planiranje in utrditev planuma do predpisane komprimacije</t>
  </si>
  <si>
    <t>0.2.1.C10</t>
  </si>
  <si>
    <t>Zasip medtirja z dobavo materila, vgrajevanjem in utrjevanjem - kamniti material (tolčenec)</t>
  </si>
  <si>
    <t>0.2.1.C11</t>
  </si>
  <si>
    <t>Zasip medtirja z dobavo materila, vgrajevanjem in utrjevanjem - enozrnati pesek frakcije 8/16mm deb.5cm</t>
  </si>
  <si>
    <t>0.2.1.C12</t>
  </si>
  <si>
    <t>Humusiranje površin; razgrinjanje v deb. 15cm, planiranje, sejanje travnega semena z lahnim uvaljanjem in vzdrževanjem do zakoreninjenja trave
-s pridobljenim humusom</t>
  </si>
  <si>
    <t>0.2.1.C13</t>
  </si>
  <si>
    <t>Izdelava preglednega kanala;
Postavitev in zavarovanje profilov za zakoličbo objekta 
Določitev in preverjanje položajev, višin in smeri pri gradnji objekta s površino do 200 m2
Strojno ali ročno planiranje dna gradbenih jam. Izvaja se pred vgradnjo podložnega ali izravnalnega betonskega sloja, kar mora biti prevzeto s strani nadzornega organa
Izdelava blazine pod temeljno ploščo iz drobljenca zrnavosti 0-45mm, komprimiranega v slojih debeline 25 cm, Ev2 &gt; 100MN/m2 
Izdelava podprtega opaža za temeljno ploščo.
Izdelava dvostransko vezanega opaža za raven zid, visok do 2 m.
Dobava in vgraditev podložnega cementnega betona C12/15 v prerez do 0,15 m3/m2.  
Dobava in vgraditev ojačanega cementnega betona C30/37 
Dobava in vgraditev zaščitnega / izravnalnega / nagibnega cementnega betona C16/20 v prerez nad 0,15 m3/m2
Dobava in postavitev rebrastih žic iz visokovrednega naravno trdega jekla B 500 B s premerom do 12 mm, za srednje zahtevno ojačitev
Izdelava ločilne plasti iz trdih penastih plošč, debelih 1 cm
Zatesnitev dilatacijske rege s trajno elastično zmesjo za stike.
Dobava in namestitev PVC cevi fi 200mm na opaž pred betoniranjem v zbirnem jašku kanalete
Dobava in vgradnja vroče cinkane pohodne rešetke. Velikost okenca 33 x 33 mm, nosilni trak 30/2 mm, prečni trak 8/2 mm</t>
  </si>
  <si>
    <t>0.2.1.D1</t>
  </si>
  <si>
    <t>0.2.1.D2</t>
  </si>
  <si>
    <t>Zasip drenažnih cevi z vodopropustnim materialom; pran prodec nazivne zrnjavosti 16/32 ter 8/16mm</t>
  </si>
  <si>
    <t>0.2.1.D3</t>
  </si>
  <si>
    <t>Zasipanje jaškov in kanalizacije z materialom od izkopa s premetom, vgrajevanje in utrjevanje v slojih po 20cm</t>
  </si>
  <si>
    <t>0.2.1.D4</t>
  </si>
  <si>
    <t>Zaščita drenažnega filterskega zasipa s geotekstilom; z dobavo in polaganjem na preklop
-Tmin = 10 kN/m, (Txɛ)min = 300kN/m, Od&lt;30 mm</t>
  </si>
  <si>
    <t>0.2.1.D5</t>
  </si>
  <si>
    <t>Dobava in polaganje drenažno kanalizacijskih plastičnih cevi, položene na betonsko podlago C16/20, z delnim obbetoniranjem do vtočnih odprtin, beton ob straneh s padcem k odprtinam.
Ø 200mm</t>
  </si>
  <si>
    <t>0.2.1.D6</t>
  </si>
  <si>
    <t>Dobava in polaganje cevi PVC DN 160 klase SN 4, položene na peščeno podlago in zasuta s peskom; stiki tesnjeni</t>
  </si>
  <si>
    <t>0.2.1.D7</t>
  </si>
  <si>
    <t>Dobava in polaganje cevi PVC DN 250 klase SN 4, položene na peščeno podlago in zasuta s peskom; stiki tesnjeni</t>
  </si>
  <si>
    <t>0.2.1.D8</t>
  </si>
  <si>
    <t>Dobava in polaganje kanalizacije iz polietilenske cevi (PE) Ø 315mm SN 8, položene na betonsko podlago in obbetoniranjem</t>
  </si>
  <si>
    <t>prečno pod tiri</t>
  </si>
  <si>
    <t>0.2.1.D9</t>
  </si>
  <si>
    <t>0.2.1.D10</t>
  </si>
  <si>
    <t>0.2.1.D11</t>
  </si>
  <si>
    <t>0.2.1.D12</t>
  </si>
  <si>
    <t>Izvedba ponikovalnice iz betonskih cevi. Spodnji del cevi je perforiran in zasut s filterskim materialom; spodaj krogle, nad njimi sloj zrnatosti Ø 10-15mm. Na filterski zasip položimo bet.ploščo. Ponikovalnica je z zunanje strani zasuta s kamenometom. Vključno z napravo AB venca, z dobavo in vgraditvijo pokrova ter vsemi zemeljskimi deli. Izvedba po detajlu.
 Ø150 cm, globina do 4,0 m, betonski pokrov</t>
  </si>
  <si>
    <t>0.2.1.D13</t>
  </si>
  <si>
    <t>0.2.1.D14</t>
  </si>
  <si>
    <t>0.2.1.D15</t>
  </si>
  <si>
    <t>Dobava in vgraditev montažne linijske kanalete z rešetko, peskolovi in priključki na jaške; naprava bet.podlage (beton C25/30) in obbetoniranje ob straneh, tesnjenjem stika okvirja kanalete s tlakom ter vsa potrebna zemlj.dela. 
kanaleta sv.šir.150mm z rešetko iz umetne mase - (kot n.pr. tip Hauraton KS 150 tip 010 z fibretec rešetko SW9, B 125</t>
  </si>
  <si>
    <t>0.2.1.D16</t>
  </si>
  <si>
    <t>Pregled in čiščenje kanala s preizkusom vodotesnosti kanala.</t>
  </si>
  <si>
    <t>Opomba: izkopi so vključeni v poglavju "spodnji ustroj".</t>
  </si>
  <si>
    <t>0.2.1.E1</t>
  </si>
  <si>
    <t>Rušenje in odstranitev obstoječega perona z vsemi sestavnimi deli, odvoz v stalno deponijo
peronski "L" element; vključno arm.bet.klančine</t>
  </si>
  <si>
    <t>0.2.1.E2</t>
  </si>
  <si>
    <t>Rušenje in odstranitev obstoječega perona z vsemi sestavnimi deli, odvoz v stalno deponijo
cestni betonski robnik kot zaključek klančine na betonski podlagi</t>
  </si>
  <si>
    <t>0.2.1.E3</t>
  </si>
  <si>
    <t>Odstranitev asfalta v deb.do 10cm z odvozom v komunalno deponijo, recikliranje</t>
  </si>
  <si>
    <t>0.2.1.E4</t>
  </si>
  <si>
    <t>0.2.1.E5</t>
  </si>
  <si>
    <t>Zakoličba gradbenih profilov s potrebnimi meritvami in zavarovanjem</t>
  </si>
  <si>
    <t>0.2.1.E6</t>
  </si>
  <si>
    <t>Planiranje in utrjevanje podlage temeljnih tal; vključno pod "L" elementom, zaključnih zidov, klančine</t>
  </si>
  <si>
    <t>0.2.1.E7</t>
  </si>
  <si>
    <t>Zasip za temelji in pod tamponom perona z nevezanim nasipnim materialom (peščeno gramozni material), z dobavo, vgrajevanjem, planiranjem in utrditvijo do predpisane komprimacije, vgrajevanje v slojih do 30 cm</t>
  </si>
  <si>
    <t>0.2.1.E8</t>
  </si>
  <si>
    <t xml:space="preserve">Izdelava nevezane nosilne plasti tamponskega drobljenca D 32 v deb.20cm; z dobavo, vgrajevanjem v slojih, planiranjem in utrditvijo do predpisane komprimacije </t>
  </si>
  <si>
    <t>peron</t>
  </si>
  <si>
    <t>0.2.1.E9</t>
  </si>
  <si>
    <t>Fino planiranje in utrjevanje površine tampona pred zaključnim slojem</t>
  </si>
  <si>
    <t>0.2.1.E10</t>
  </si>
  <si>
    <t>Naprava temelja - podlage za peronski "L" element
enozrnati drenažni beton C12/15 v debelini min.10cm</t>
  </si>
  <si>
    <t>0.2.1.E11</t>
  </si>
  <si>
    <t>Naprava temelja - podlage za peronski "L" element
beton C20/25</t>
  </si>
  <si>
    <t>0.2.1.E12</t>
  </si>
  <si>
    <t>Naprava temelja - podlage za peronski "L" element
opaž robov betona (vključno dilatacije - delovni stik)</t>
  </si>
  <si>
    <t>0.2.1.E13</t>
  </si>
  <si>
    <t>Vlaganje stiropora v dilatacije temeljev in delno pete L zidu dim.60/85cm
-deb.3,5cm (temelj in delno peta L zidu)</t>
  </si>
  <si>
    <t>0.2.1.E14</t>
  </si>
  <si>
    <t>Vlaganje stiropora v dilatacije temeljev in delno pete L zidu dim.60/85cm
-deb.1,5cm (zid)</t>
  </si>
  <si>
    <t>0.2.1.E15</t>
  </si>
  <si>
    <t xml:space="preserve">Tesnitev dilatacijskega spoja s trajno elastičnim kitom </t>
  </si>
  <si>
    <t>0.2.1.E16</t>
  </si>
  <si>
    <t xml:space="preserve">Dobava in polaganje arm.betonskih peronskih elementov "L" dim 60/85 cm, dolžine 100cm, položeni na temelj v cem.malti. V ceni je vključiti tudi 2x sidranje elementa v temelj z vsemi deli (sidro iz RA fi 14mm, l= 34cm, luknja v nogi "L" elemneta je konusna fi 8-6cm, v betonu temelja pa 3cm, zalitje s cem.malto) ter zalitje utora na vertikalni steni s cem.m.po montaži elementov. Stiki med posameznimi elementi so vodotesno tesnjeni. </t>
  </si>
  <si>
    <t>0.2.1.E17</t>
  </si>
  <si>
    <t>Izvedba zaključnega arm.bet. "L" zidu klančine dolžine 1,95m; podložni beton C16/20 pod temeljem (0,21m3/kos), armiran beton C30/37 za "L" element (0,45m3/kos), armaturna mreža B 500 B - Q226 (1/2 mreže - 20kg/kos), gladek opaž (4,23m2/kos) betonirane na mestu; zemlj.dela pri izkopu perona. Vključno z vsemi zemeljskimi deli. Izvedba po detajlu</t>
  </si>
  <si>
    <t>0.2.1.E18</t>
  </si>
  <si>
    <t>Tlak iz betonskih tlakovcev pravokotne oblike dim. 30 x 30 cm, viš.8cm s predhodno napravo podlage iz peska fi 0-4mm; deb.5cm s finim planiranjem in utrditvijo. Vrsta tlaka in barva po izbiri projektanta!</t>
  </si>
  <si>
    <t>0.2.1.E19</t>
  </si>
  <si>
    <t>Služben prehod</t>
  </si>
  <si>
    <t>0.2.1.E20</t>
  </si>
  <si>
    <t xml:space="preserve">Tlak iz betonskih tlakovcev pravokotne oblike viš.8cm s predhodno napravo podlage iz peska fi 0-5mm; deb.5cm s finim planiranjem in utrditvijo. Vrsta tlaka in barva po izbiri projektanta!
tlakovec v beli ali svetlo sivi barvi ter drugi površinski obdelavi od osnovnega - usmerjevalni pasovi za slepe in slabovidne; 
- rebrasta zgornja struktura </t>
  </si>
  <si>
    <t>0.2.1.E21</t>
  </si>
  <si>
    <t xml:space="preserve">Tlak iz betonskih tlakovcev pravokotne oblike viš.8cm s predhodno napravo podlage iz peska fi 0-5mm; deb.5cm s finim planiranjem in utrditvijo. Vrsta tlaka in barva po izbiri projektanta!
tlakovec v beli ali svetlo sivi barvi ter drugi površinski obdelavi od osnovnega - usmerjevalni pasovi za slepe in slabovidne; 
- točkovna zgornja struktura (izbočene okrogline) </t>
  </si>
  <si>
    <t>0.2.1.E22</t>
  </si>
  <si>
    <t>Barvanje tlakovcev v rumeni barvi s posipom s kremenčevim peskom
-varnostni pas šir.10cm</t>
  </si>
  <si>
    <t>0.2.1.E23</t>
  </si>
  <si>
    <t xml:space="preserve">Barvanje tlakovcev v rumeni barvi s posipom s kremenčevim peskom
-varnostni pas šir.60cm </t>
  </si>
  <si>
    <t>konec perona</t>
  </si>
  <si>
    <t>0.2.1.E24</t>
  </si>
  <si>
    <t>Barvanje tlakovcev v rumeni barvi s posipom s kremenčevim peskom
-talna oznaka simbola za invalida (5611)</t>
  </si>
  <si>
    <t>0.2.1.E25</t>
  </si>
  <si>
    <t>Dobava in vgraditev robnika iz cementnega betona s prerezom 15/25cm, položeni v betonsko podlago</t>
  </si>
  <si>
    <t>na zaključku klančine, notranji rob perona</t>
  </si>
  <si>
    <t>0.2.1.E26</t>
  </si>
  <si>
    <t>0.2.1.E27</t>
  </si>
  <si>
    <t>Dobava in vgraditev robnika iz cementnega betona s prerezom 8/20cm, položen na betonsko podlago, z zemlj. deli. Stiki med robniki so tesnjeni s cem.malto.</t>
  </si>
  <si>
    <t>rob perona</t>
  </si>
  <si>
    <t>0.2.1.E28</t>
  </si>
  <si>
    <t>Dobava in montaža kovinske ograje za pešce iz pocinkanih jeklenih pravokotnih profilov in mrežnim polnilom, visoke 120 cm.  Kovinska ograja je vroče cinkana + barvana (RAL), stebrički ograje so vertikalni. Vsa dela z AK zaščito po sistemu vročega cinkanja morajo biti izvedena skladno s predpisi SIST EN ISO 1461, SIST EN ISO 14713, ETAG-01 in ISO 3506. Pločevine debelin od 3 do 6 mm se zaščitijo z vročim cinkanjem povprečne debeline 85 µm (pri tem sme znašati minimalna vrednost 65 µm). Pritrdilni vijaki so skladno s ETAG-01 izdelani iz nerjavnega jekla. Izvedba po detajlu.
- tip "A" : pritrjena na AB zid na koncu desnega perona in med postajnim poslopjem in stopnic</t>
  </si>
  <si>
    <t>ograja na zaključku perona</t>
  </si>
  <si>
    <t>0.2.1.E29</t>
  </si>
  <si>
    <t>Signalna oznaka 204 "mesto ustavitve"; dobava in vgraditev</t>
  </si>
  <si>
    <t>0.2.1.E30</t>
  </si>
  <si>
    <t>Čiščenje površin po končanih delih</t>
  </si>
  <si>
    <t>0.2.1.F1</t>
  </si>
  <si>
    <t>Rušenje in odstranitev obstoječega otočnega perona z vsemi sestavnimi deli, odvoz v stalno deponijo
peronski "L" element; vključno arm.bet.klančine</t>
  </si>
  <si>
    <t>0.2.1.F2</t>
  </si>
  <si>
    <t>0.2.1.F3</t>
  </si>
  <si>
    <t>0.2.1.F4</t>
  </si>
  <si>
    <t>0.2.1.F5</t>
  </si>
  <si>
    <t>0.2.1.F6</t>
  </si>
  <si>
    <t>0.2.1.F7</t>
  </si>
  <si>
    <t>0.2.1.F8</t>
  </si>
  <si>
    <t>0.2.1.F9</t>
  </si>
  <si>
    <t>0.2.1.F10</t>
  </si>
  <si>
    <t>0.2.1.F11</t>
  </si>
  <si>
    <t>0.2.1.F12</t>
  </si>
  <si>
    <t>0.2.1.F13</t>
  </si>
  <si>
    <t>0.2.1.F14</t>
  </si>
  <si>
    <t>0.2.1.F15</t>
  </si>
  <si>
    <t>0.2.1.F16</t>
  </si>
  <si>
    <t>0.2.1.F17</t>
  </si>
  <si>
    <t>0.2.1.F18</t>
  </si>
  <si>
    <t>Izvedba zaključnega arm.bet. "L" zidu klančine dolžine 7,10 m; podložni beton C16/20 pod temeljem (0,73m3/kos), armiran beton C30/37 za "L" element (1,58m3/kos), armaturna mreža B 500 B - Q226 (2 mreži - 40kg/kos), gladek opaž (14,12m2/kos) betonirane na mestu; zemlj.dela pri izkopu perona. Vključno z vsemi zemeljskimi deli. Izvedba po detajlu</t>
  </si>
  <si>
    <t>0.2.1.F19</t>
  </si>
  <si>
    <t>0.2.1.F20</t>
  </si>
  <si>
    <t>0.2.1.F21</t>
  </si>
  <si>
    <t>0.2.1.F22</t>
  </si>
  <si>
    <t>0.2.1.F23</t>
  </si>
  <si>
    <t>0.2.1.F24</t>
  </si>
  <si>
    <t>0.2.1.F25</t>
  </si>
  <si>
    <t>0.2.1.F26</t>
  </si>
  <si>
    <t>na zaključku klančine</t>
  </si>
  <si>
    <t>0.2.1.F27</t>
  </si>
  <si>
    <t>0.2.1.F28</t>
  </si>
  <si>
    <t>0.2.1.F29</t>
  </si>
  <si>
    <t>0.2.1.G1</t>
  </si>
  <si>
    <t>Rušenje in odstranitev obstoječega kamnitega zidu z vsemi sestavnimi deli, odvoz v stalno deponijo.</t>
  </si>
  <si>
    <t>0.2.1.G2</t>
  </si>
  <si>
    <t>0.2.1.G3</t>
  </si>
  <si>
    <t>0.2.1.G4</t>
  </si>
  <si>
    <t>0.2.1.G5</t>
  </si>
  <si>
    <t>Odstranitev betonskega tlaka v deb.do 10cm z odvozom v komunalno deponijo, recikliranje</t>
  </si>
  <si>
    <t>0.2.1.G6</t>
  </si>
  <si>
    <t>Rušenje in odstranitev obstoječega cestnega robnika z vsemi sestavnimi deli, odvoz v stalno deponijo</t>
  </si>
  <si>
    <t>0.2.1.G7</t>
  </si>
  <si>
    <t>0.2.1.G8</t>
  </si>
  <si>
    <t>0.2.1.G9</t>
  </si>
  <si>
    <t>0.2.1.G10</t>
  </si>
  <si>
    <t>0.2.1.G11</t>
  </si>
  <si>
    <t>Izdelava posteljice iz zmrzlinko odpornega kamnitega materiala v debelini do 35cm</t>
  </si>
  <si>
    <t>nakladalna klančina, cestni priključek</t>
  </si>
  <si>
    <t>0.2.1.G12</t>
  </si>
  <si>
    <t>0.2.1.G13</t>
  </si>
  <si>
    <t xml:space="preserve">Izdelava nevezane nosilne plasti tamponskega drobljenca D 32 v deb.30cm; z dobavo, vgrajevanjem v slojih, planiranjem in utrditvijo do predpisane komprimacije </t>
  </si>
  <si>
    <t>0.2.1.G14</t>
  </si>
  <si>
    <t>0.2.1.G15</t>
  </si>
  <si>
    <t>0.2.1.G16</t>
  </si>
  <si>
    <t>0.2.1.G17</t>
  </si>
  <si>
    <t>0.2.1.G18</t>
  </si>
  <si>
    <t>0.2.1.G19</t>
  </si>
  <si>
    <t>0.2.1.G20</t>
  </si>
  <si>
    <t>0.2.1.G21</t>
  </si>
  <si>
    <t>0.2.1.G22</t>
  </si>
  <si>
    <t>Izvedba zaključnega arm.bet. zidu nakladalne klančine dolžine 150 m. Izvedba po detajlu</t>
  </si>
  <si>
    <t>0.2.1.G24</t>
  </si>
  <si>
    <t>0.2.1.G25</t>
  </si>
  <si>
    <t>0.2.1.G26</t>
  </si>
  <si>
    <t>0.2.1.G27</t>
  </si>
  <si>
    <t>0.2.1.G28</t>
  </si>
  <si>
    <t>0.2.1.G29</t>
  </si>
  <si>
    <t>0.2.1.G30</t>
  </si>
  <si>
    <t>0.2.1.G31</t>
  </si>
  <si>
    <t>0.2.1.G32</t>
  </si>
  <si>
    <t>Izdelava tankoslojne označbe z enokomponentno belo barvo, strojno deb. plasti suhe snovi 250 mikrometrov, perle 250 g/m2, širine 10 cm - 5356-2</t>
  </si>
  <si>
    <t>0.2.1.G33</t>
  </si>
  <si>
    <t>Dobava in vgraditev stebriča za prometni znak iz vročecinkane jeklene cevi preseka 64 mm, dolžina cevi 3600 mm</t>
  </si>
  <si>
    <t>0.2.1.G34</t>
  </si>
  <si>
    <t>0.2.1.G35</t>
  </si>
  <si>
    <t>0.2.1.H1</t>
  </si>
  <si>
    <t>Zakoličba mejnih točk - določitev in preverjanje položajev, višin in smeri - zunanja ureditev</t>
  </si>
  <si>
    <t>0.2.1.H2</t>
  </si>
  <si>
    <t>Ukinitev obstoječega službenega nivojskega prehoda v km 88+993 in km 89 +061:
- odstranitev tlaka v gumeni izvedbi z deponiranjem na začasno deponijo; obračun po m1/tira</t>
  </si>
  <si>
    <t>preko tira 1 in 2 (š = 2,7 m)</t>
  </si>
  <si>
    <t>0.2.1.H3</t>
  </si>
  <si>
    <t>Porušitev in odstranitev tlakovcev z nakladanjem in odvozom na stalno deponijo</t>
  </si>
  <si>
    <t>0.2.1.H4</t>
  </si>
  <si>
    <t>0.2.1.H5</t>
  </si>
  <si>
    <t>Izdelava, dobava in montaža tipske jeklene, mrežne ograje višine 2,0 m, sestavljena iz jeklenih stebričkov (razmak ca 2,52 m), vgrajene v betonski temelj (bet.cev Ø 30cm, h = 50 cm, položene na podložni beton ter zalita z betonom C12/15- skupna globina 0,80cm), ograjnega mrežnega panela (dolžine panela 2,5 m) varjenega iz jeklenih palic Ø 5 mm, montiran med stebri. Vsi jekleni deli so vroče cinkani in dodatno plastificirani z barvo po izbiri projektanta ter ozemljeni. Izvedba po detajlih izbranega sistema (kot npr. ograje Kočevar) in kontroli mer na objektu</t>
  </si>
  <si>
    <t>0.2.1.H6</t>
  </si>
  <si>
    <t>0.2.1.H7</t>
  </si>
  <si>
    <t>Izvedba drsnih vrat v enaki izvedbi kot ograja v medtirju (glej zgoraj).; višina vrat je prilagojena ograji; z ročnim odpiranjem in ključavnico; vključno z opozorilno tablo, ki prepoveduje prehod preko tirov; svetla širina vrat je 5,00 m</t>
  </si>
  <si>
    <t>3_5</t>
  </si>
  <si>
    <t>3.5</t>
  </si>
  <si>
    <t>ZAŠČITA IN PRESTAVITEV SV IN TK NAPRAV</t>
  </si>
  <si>
    <t>3.5.1</t>
  </si>
  <si>
    <t>KABLI (DOBAVA, POLAGANJE IN OZNAČITEV)</t>
  </si>
  <si>
    <t>3.5.1.B</t>
  </si>
  <si>
    <t>3.5.1.C</t>
  </si>
  <si>
    <t>KABELSKO MONTAŽNA DELA</t>
  </si>
  <si>
    <t>3.5.1.D</t>
  </si>
  <si>
    <t>OSTALA - SPLOŠNA DELA</t>
  </si>
  <si>
    <t>3.5.1.A1</t>
  </si>
  <si>
    <t>OPOMBA: V enotni ceni posameznega kabla je poleg dobave kabla upoštevano tudi polaganje in označevanje kabla ter izvedba električnih ali optičnih kabelskih meritev na kabelskem bobnu, v kolikor pri posamezni postavki ni navedeno drugače. Kabel je potrebno označiti v kabelskem jašku, v koritu (vsaj na 100 m) in na mestu zaključitve.</t>
  </si>
  <si>
    <t>3.5.1.A2</t>
  </si>
  <si>
    <t>OPOMBA: Glavna trasa, kjer v glavnem potekajo optični in tudi glavni progovni kabli ni neposredno ogrožena, ker poteka na večji oddaljenosti od tirov in tudi za postajo, zato prestavitev teh kablov ni potrebna. Delno je potrebna prestavitev kablov na strani A (iz DBK v novo KK) ter ščitenje kablov na prehodit preko turov.</t>
  </si>
  <si>
    <t>3.5.1.A3</t>
  </si>
  <si>
    <t xml:space="preserve">TD 59 10x4x1,2 GM  </t>
  </si>
  <si>
    <t>odcepni na PK</t>
  </si>
  <si>
    <t>3.5.1.A4</t>
  </si>
  <si>
    <t xml:space="preserve">*progovni - tip TD 06P 17x4x1.2 NF+...           </t>
  </si>
  <si>
    <t xml:space="preserve"> * - rezervna količina progovnega kabla (če pride pri izkopu in prestavitvi do poškodbe obstoječega)</t>
  </si>
  <si>
    <t>3.5.1.A5</t>
  </si>
  <si>
    <t>NAYY 4x25 mm2 (nap. GSMR)</t>
  </si>
  <si>
    <t>3.5.1.A6</t>
  </si>
  <si>
    <t>NAYY 3x70 mm2 (nap. GSMR)</t>
  </si>
  <si>
    <t>3.5.1.A7</t>
  </si>
  <si>
    <t xml:space="preserve">SPZ 12x0,9 </t>
  </si>
  <si>
    <t>3.5.1.A8</t>
  </si>
  <si>
    <t xml:space="preserve">SPZ  33x0,9                   </t>
  </si>
  <si>
    <t>3.5.1.B1</t>
  </si>
  <si>
    <t>OPOMBA: V enotni ceni posamezne postavke je upoštevano delo in ves potreben material, v kolikor pri posamezni postavki ni navedeno drugače.</t>
  </si>
  <si>
    <t>3.5.1.B2</t>
  </si>
  <si>
    <t>OPOMBA: 'Čiščenje kabelske trase na območju polaganja kablov, cevi, korit, vgradnji kabelskih jaškov, stojišč,  ...</t>
  </si>
  <si>
    <t>Upoštevano v enotnih cenh posameznih postavk</t>
  </si>
  <si>
    <t>3.5.1.B3</t>
  </si>
  <si>
    <t>OPOMBA: Izdelava cevne kabelske kanalizacije obsega: izkop jarka v zemljišču III. do V. ktg., na globini ≥ 0,8 m (vrh zgornjega roba cevi) izdelava podloge za cevi iz peska granulacije 4-8 mm, dobava in polaganje PVC cevi (DWP za večja krivljenja trase), distančnikov, tesnilnih čepov,  nemetaliziranih PVC opozorilnih trakov, obbetoniranje cevi z betonom C25/30 do višine 10 cm nad zgornjim temenom cevi, zasip jarka z utrjevanjem po slojih in odvoz odvečnega materiala in ureditev okolice.</t>
  </si>
  <si>
    <t>Pojasnilo za izvedbo kabelske kanalizacije</t>
  </si>
  <si>
    <t>3.5.1.B5</t>
  </si>
  <si>
    <t>Trasiranje nove kabelske trase zemeljskega kabla, kabelske kanalizacije ali kabelskih korit - za celoten odsek</t>
  </si>
  <si>
    <t>3.5.1.B7</t>
  </si>
  <si>
    <t>Ročni prečni kontrolni izkop obstoječe kabelske trase</t>
  </si>
  <si>
    <t>3.5.1.B8</t>
  </si>
  <si>
    <t>Razbitje in odstranitev dela obstoječega betonskega temelja ali drugih podobnih ovir v zemlji (na območju kabelskega jarka, cevi, jaška, ...)</t>
  </si>
  <si>
    <t>po dejanskih količinah</t>
  </si>
  <si>
    <t>3.5.1.B9</t>
  </si>
  <si>
    <t>Ročni izkop obstoječih kablov/cevi v skupni trasi / poglobitev izkopanih kablov, zasip jarka - na ogroženih mestih</t>
  </si>
  <si>
    <t>Velja za obstoječe kable, kateri so v času gradnje v obratovanju</t>
  </si>
  <si>
    <t>3.5.1.B10</t>
  </si>
  <si>
    <t>Dobava in rezanje PE, PVC ali alkaten cevi premera 110 mm ali 125 mm z zajetjem obstoječega kabla/cevi (do 10 kablov/cevi) v razrezano cev in povezovanje cevi z objemkami in polaganjem v jarek</t>
  </si>
  <si>
    <t>3.5.1.B11</t>
  </si>
  <si>
    <t>Prestavitev in zaščita obstoječih SVTK kablov/cevi s PVC polcevmi ali PE prerezanimi cevmi (do 10 kablov v skupni trasi), prestavitev v začasno traso na teren</t>
  </si>
  <si>
    <t>3.5.1.B12</t>
  </si>
  <si>
    <t>Ročni izkop in odvoz obstoječih betonskih kabelskih korit na deponijo ali v skladišče</t>
  </si>
  <si>
    <t>3.5.1.B13</t>
  </si>
  <si>
    <t>Zaščita položenih PE, PVC ali alkaten cevi z obbetoniranjem z betonom C12/15, na območju dovozov na gradbišče - predvideno</t>
  </si>
  <si>
    <t>3.5.1.B14</t>
  </si>
  <si>
    <t>Dobava in polaganje dvodelnih betonskih kabelskih korit tip B (DBK), izmer 400x200x1000 (mm), z dvema pokrovoma tip SŽ in ustrezno vrvico, ureditev podlage</t>
  </si>
  <si>
    <t>3.5.1.B15</t>
  </si>
  <si>
    <t>Dodatek za izvedbo prehoda betonskih kabelskih korit in/ali PEHD cevi v kabelski jašek</t>
  </si>
  <si>
    <t>3.5.1.B16</t>
  </si>
  <si>
    <t xml:space="preserve">Izvedba prečkanja železniške proge s prekopom, s cevmi na globini vsaj 1,5 m pod GRP, obbetoniranje cevi z betonom C12/15 - 2x premera 125 mm </t>
  </si>
  <si>
    <t>3.5.1.B17</t>
  </si>
  <si>
    <t xml:space="preserve">Izvedba prečkanja železniške proge s prekopom, s cevmi na globini vsaj 1,5 m pod GRP, obbetoniranje cevi z betonom C12/15 - do 4x premera 125 mm </t>
  </si>
  <si>
    <t>3.5.1.B18</t>
  </si>
  <si>
    <t xml:space="preserve">Izvedba prečkanja železniške proge s prekopom, s cevmi na globini vsaj 1,5 m pod GRP, obbetoniranje cevi z betonom C12/15 - do 6x premera 125 mm </t>
  </si>
  <si>
    <t>3.5.1.B19</t>
  </si>
  <si>
    <t>Kabelska kanalizacija - 4x Ф125 mm</t>
  </si>
  <si>
    <t>3.5.1.B20</t>
  </si>
  <si>
    <t>Kabelska kanalizacija - 6x Ф125 mm</t>
  </si>
  <si>
    <t>3.5.1.B21</t>
  </si>
  <si>
    <t>Kabelska kanalizacija - 8x Ф125 mm</t>
  </si>
  <si>
    <t>3.5.1.B22</t>
  </si>
  <si>
    <t>Kabelska kanalizacija - 9x Ф125 mm</t>
  </si>
  <si>
    <t>3.5.1.B23</t>
  </si>
  <si>
    <t>Kabelska kanalizacija - 12x Ф125 mm</t>
  </si>
  <si>
    <t>3.5.1.B24</t>
  </si>
  <si>
    <t>Povečava obstoječe kabelske kanalizacije
- za do 4x Ф125 mm</t>
  </si>
  <si>
    <t>3.5.1.B25</t>
  </si>
  <si>
    <t>Dodatno polaganje cevi za potrebe SVTK v traso zunanje razsvetljave (tudi pri prekopih tirov)
+ 3x Ф125 mm - vzključno z razširitvijo kab. jarka</t>
  </si>
  <si>
    <t>3.5.1.B26</t>
  </si>
  <si>
    <t>Dodatno polaganje cevi za potrebe SVTK v traso zunanje razsvetljave (tudi pri prekopih tirov)
+ 6x Ф125 mm  - vzključno z razširitvijo kab. jarka</t>
  </si>
  <si>
    <t>3.5.1.B27</t>
  </si>
  <si>
    <t>Dodatno polaganje cevi za potrebe SVTK v traso zunanje razsvetljave (tudi pri prekopih tirov)
+ 9x Ф125 mm  - vzključno z razširitvijo kab. jarka</t>
  </si>
  <si>
    <t>3.5.1.B28</t>
  </si>
  <si>
    <t xml:space="preserve">Dodatek za betoniranje cevi in 30 cm zgornjega dela jarka z C16/20 pri prehodu kabelske kanalizacije preko povoznih površin (v cestišču, …), obračun razlike med izkopom in zasipom  </t>
  </si>
  <si>
    <t>3.5.1.B29</t>
  </si>
  <si>
    <t>Odstranitev asfalta, debeline 6-10 cm, z obojestranskim strojnim rezanjem, nakladanje in odvoz ruševin</t>
  </si>
  <si>
    <t>3.5.1.B30</t>
  </si>
  <si>
    <t>Ponovno asfaltiranje na mestu odstranjenega asfalta</t>
  </si>
  <si>
    <t>3.5.1.B31</t>
  </si>
  <si>
    <t>Dodatek za obbetoniranje cevi kabelske kanalizacije s C16/20 ob progi, …</t>
  </si>
  <si>
    <t>Določiti glede na ogroženost pri gradnji</t>
  </si>
  <si>
    <t>3.5.1.B32</t>
  </si>
  <si>
    <t>Dodatek za obbetoniranje cevi obst. in povečane kabelske kanalizacije (povečava) s C16/20 na mestu prečkanja proge</t>
  </si>
  <si>
    <t>3.5.1.B33</t>
  </si>
  <si>
    <t>Dodatek za oteženo delo (ovire: korenine, podzemne inštalacije, …) pri izkopu za kabelski jarek - za celoten odsek</t>
  </si>
  <si>
    <t>3.5.1.B34</t>
  </si>
  <si>
    <t>Dodatek za deloma ročni izkop kabelskega jarka (izkop ob obstoječem kablu, ceveh, …)</t>
  </si>
  <si>
    <t>3.5.1.B35</t>
  </si>
  <si>
    <t>Kabelski jašek tip B2 izmer 1,2x1,5x2,0 (m), s kab. konzolami - lahki litoželezni pokrov</t>
  </si>
  <si>
    <t>3.5.1.B36</t>
  </si>
  <si>
    <t>Kabelski jašek tip A2 izmer 1,5x2,0x2,0 (m), s kab. konzolami - lahki litoželezni pokrov</t>
  </si>
  <si>
    <t>Dvojni pokrov</t>
  </si>
  <si>
    <t>3.5.1.B37</t>
  </si>
  <si>
    <t>Kabelski jašek tip A3 izmer 1,5x2,5x2,0 (m), s kab. konzolami - lahki litoželezni pokrov</t>
  </si>
  <si>
    <t>3.5.1.B38</t>
  </si>
  <si>
    <t>Kabelski jašek tip PJD iz betonske cevi premera 1,0 m, globine do 2 m - lahki litoželezni pokrov</t>
  </si>
  <si>
    <t>3.5.1.B39</t>
  </si>
  <si>
    <t>Dodatek pri izdelavi kabelskega jaška z ovirami (inštalacije, obstoječi kabli ali cevi, ...) - za celoten odsek</t>
  </si>
  <si>
    <t>3.5.1.B40</t>
  </si>
  <si>
    <t>Dodatek pri izdelavi kabelskega jaška - gradnja na mestu obstoječega</t>
  </si>
  <si>
    <t>3.5.1.B41</t>
  </si>
  <si>
    <t>Dvig pokrova obstoječega kabelskega jaška na novo višino terena (do 20 cm) - lahki ali težki litoželezni pokrov</t>
  </si>
  <si>
    <t>A in B stran</t>
  </si>
  <si>
    <t>3.5.1.B42</t>
  </si>
  <si>
    <t>Izčrpanje vode iz obstoječih kabelskih jaškov - za celoten odsek</t>
  </si>
  <si>
    <t>po dejanskih stroških</t>
  </si>
  <si>
    <t>3.5.1.B43</t>
  </si>
  <si>
    <t>Izdelava kabelskega uvoda na obstoječem kabelskem jašku z obdelavo odprtin za uvod do 12x cev Ø125 mm</t>
  </si>
  <si>
    <t>3.5.1.B44</t>
  </si>
  <si>
    <t>Izdelava kabelskega uvoda na obstoječem kabelskem jašku z obdelavo odprtin za uvod do 1x DBK korito</t>
  </si>
  <si>
    <t>3.5.1.B45</t>
  </si>
  <si>
    <t>Izdelava uvoda v nov SV prostor (12x cev Ф125 mm iz uvodnega KJ), prehod v klet postajne stavbe, ter nato v preboj v SV prostor v pritličju - tesnjenje kablov z ROXTEC uvodnicami (2x), vključno s potekom kabelskih lestev (dobava in montaža) pod stropom v kleti</t>
  </si>
  <si>
    <t>3.5.1.B46</t>
  </si>
  <si>
    <t xml:space="preserve">Izdelava uvoda v PU (6x cev Ф125 mm iz uvodnega KJ), prehod v pritličje postajne stavbe, vgradnja talnega kab. jaška  60x60 v PU - tesnjenje kablov z ROXTEC uvodnicami </t>
  </si>
  <si>
    <t>3.5.1.B47</t>
  </si>
  <si>
    <t>Izdelava uvoda (razširitev) v obst TK prostor (6x cev Ф125 mm iz uvodnega KJ), prehod v klet postajne stavbe, ter nato v preboj v TK prostor v pritličju - tesnjenje kablov z ROXTEC uvodnicami (2x) - tudi vseh obst. kablov, vključno s potekom kabelskih lestev (dobava in montaža) pod stropom v kleti</t>
  </si>
  <si>
    <t>3.5.1.B48</t>
  </si>
  <si>
    <t>Izdelava kab. uvoda v začasni SV prostor (bivalni kontejner) - 4x cev Ф125 mm iz bližnjega KJ  - tesnjenje kablov z ROXTEC uvodnicami (1x)</t>
  </si>
  <si>
    <t>ZAČASNO STANJE</t>
  </si>
  <si>
    <t>3.5.1.B49</t>
  </si>
  <si>
    <t>Izdelava preboja s cevmi 3 xФ125mm med novim SV prostorom in NN prostorom</t>
  </si>
  <si>
    <t>3.5.1.B50</t>
  </si>
  <si>
    <t>PEHD cev ali DWP rebrasta cev 2x Ø50 mm med glavno kabelsko traso in SV ali TK napravo, izkop in zasip jarka, uvod cevi v jašek ali korito - polaganje cevi skladno s tabelo v tekstualnem delu</t>
  </si>
  <si>
    <t>Dolžine do 20 m.</t>
  </si>
  <si>
    <t>3.5.1.B51</t>
  </si>
  <si>
    <t>Izvedba tesnjenja vseh praznih oziroma nezasedenih cevi s tesnilnimi čepi</t>
  </si>
  <si>
    <t>Upoštevano v enotnih cenah posameznih postavah (PE cevi)</t>
  </si>
  <si>
    <t>3.5.1.B52</t>
  </si>
  <si>
    <t>Tesnjenje med cevjo kabelske kanalizacije in PEHD cevjo za polaganje optičnih kablov, s tesnilnim materialom</t>
  </si>
  <si>
    <t>3.5.1.B53</t>
  </si>
  <si>
    <t>Ravna razstavljiva cevna spojka za cevi do premera 75 mm</t>
  </si>
  <si>
    <t>3.5.1.B54</t>
  </si>
  <si>
    <t>Izdelava (ali obnova) obbetoniranih stojišč za uporabnike TK naprav z izravnavo terena na višino GRP, nasutje ali vkop, obbetoniranje stojišča (~izmer 2x2 m) pri US</t>
  </si>
  <si>
    <t>3.5.1.B55</t>
  </si>
  <si>
    <t>Odvoz odvečnega obstoječega materiala oziroma zemljine na deponijo</t>
  </si>
  <si>
    <t>Upoštevano v enotnih cenah posameznih postavk.</t>
  </si>
  <si>
    <t>3.5.1.C1</t>
  </si>
  <si>
    <t>OPOMBA: V enotni ceni posamezne postavke je upoštevano delo in ves potreben material, v kolikor pri posamezni postavki ni navedeno drugače</t>
  </si>
  <si>
    <t>3.5.1.C2</t>
  </si>
  <si>
    <t>Zapiranje kabelskih koncev</t>
  </si>
  <si>
    <t>3.5.1.C3</t>
  </si>
  <si>
    <t>Prestavitev kablov/cevi v končno traso kabelske kanalizacije - do 10 kablov v skupni trasi</t>
  </si>
  <si>
    <t>3.5.1.C4</t>
  </si>
  <si>
    <t>Označitev vseh obstoječih kablov/cevi v kabelskem jašku, koritu ali na mestu zaključitve</t>
  </si>
  <si>
    <t>3.5.1.C5</t>
  </si>
  <si>
    <t>Izvedba tesnjenja med kabli in cevmi v kabelskem jašku - komplet za celoten odsek</t>
  </si>
  <si>
    <t>3.5.1.C6</t>
  </si>
  <si>
    <t>Odstranitev opuščenih kovinskih kablov iz cevi ali korit; navitje kabla na boben, označitev kabla, odvoz v skladišče SVTK - nepoškodovani in tudi po opravljenih meritvah ustrezni kabli, vključno z meritvami</t>
  </si>
  <si>
    <t>3.5.1.C7</t>
  </si>
  <si>
    <t>Odstranitev opuščenih kovinskih kablov iz cevi ali korit; navitje kabla na boben, označitev kabla, odvoz v skladišče SVTK ali na deponijo - poškodovani ali neuporabni kabli</t>
  </si>
  <si>
    <t>3.5.1.C8</t>
  </si>
  <si>
    <t>Izdelava novega odcepa (spojke) na obstoječem TK kablu, kapacitete do 50x4</t>
  </si>
  <si>
    <t>3.5.1.C9</t>
  </si>
  <si>
    <t>Svinčena in litoželezna ravna kabelska spojka na TK kablu</t>
  </si>
  <si>
    <t xml:space="preserve"> * če pride pri izkopu in prestavitvi do poškodbe obstoječega</t>
  </si>
  <si>
    <t>3.5.1.C10</t>
  </si>
  <si>
    <t>Prestavitev PAB BOX omare na novo lokacijo, montaža na betonski podstavek ali na kabelski jašek, priključitev in preizkus - vključno z vsemi potrebnimi deli</t>
  </si>
  <si>
    <t>3.5.1.C11</t>
  </si>
  <si>
    <t>Kabelska spojka na EE kablu GSMR NAYY 3x70 mm2</t>
  </si>
  <si>
    <t>ES7</t>
  </si>
  <si>
    <t>3.5.1.C12</t>
  </si>
  <si>
    <t>Izvedba rezerve kabla dolžine do 10 m v kabelskem jašku (pritrditi na steno jaška) ali pri napravi</t>
  </si>
  <si>
    <t>SPZ, NN kabel</t>
  </si>
  <si>
    <t>3.5.1.C13</t>
  </si>
  <si>
    <t>Izvedba tesnjenja pri uvodu kablov/cevi v tehnični prostor (SV, TK, …) na postaji (npr. Roxtec)</t>
  </si>
  <si>
    <t>že predvideno v gradbenih delih</t>
  </si>
  <si>
    <t>3.5.1.C14</t>
  </si>
  <si>
    <t>Zaključitev obstoječega ali novega kabla na SVTK napravi, vključno z uvlečenjem in tesnenjem kabla (omara, razdelilec, signal, izolirka,…), kos za napravo</t>
  </si>
  <si>
    <t>3.5.1.C15</t>
  </si>
  <si>
    <t>Predelava priključne točke GSMR
Dobava in postavitev prostostoječe omarice TRANSFORMATOR (mere morajo biti prilagojene velikosti TR) na območju nove TP, ohišje naj bo izdelano iz nerjaveče pločevnie z odprtinami za naravno hlajenje, zunanja montaža na betonski podstavek, IP 43, odvodi in dovodi od spodaj, snemljiv pokrov zaradi ušes za dvigovanje, vrata z zaklepanjem na ključ, mreža proti glodalcem in insektom, ozemljitvena sponka</t>
  </si>
  <si>
    <t>3.5.1.C16</t>
  </si>
  <si>
    <t>Predelava priključne točke GSMR - KONČNO
Prestavitev TRANSFORMATORJA iz Kretniške postojanke 1 na novo lokacijo nove TP in novo ožičenje med napravami</t>
  </si>
  <si>
    <t>3.5.1.C17</t>
  </si>
  <si>
    <t>Predelava priključne točke GSMR - KONČNO
Izvedba betonskega podstavka, pripravljenega za montažo predvidenega transformatorja, z vgrajenimi uvodnimi cevmi (dobava in montaža)</t>
  </si>
  <si>
    <t>3.5.1.C18</t>
  </si>
  <si>
    <t>Predelava priključne točke GSMR - KONČNO
Dograditev novopredvidenega razdelilca pri TP z opremo GSMR - priklop BP Nova Gorica in BP v smeri Zavrtanik z vsem ožičenjem med omarami</t>
  </si>
  <si>
    <t>3.5.1.C19</t>
  </si>
  <si>
    <t xml:space="preserve">Določitev priključne točke GSMR - ZAČASNO 
Začasen priklop vseh BP (BP 70-25, BP 70-26, BP 70-27) na obstoječo priključno točko, katero določi Upravljalec. Predvidena dela vključujejo ves potreben material, kabliranje, gradnjo in montaža. </t>
  </si>
  <si>
    <t>v primeru, da končna priključna točka (TP) še ne bo pripravljena za priklop</t>
  </si>
  <si>
    <t>3.5.1.C20</t>
  </si>
  <si>
    <t>Električne meritve vseh obstoječih kablov (SV, TK, EE, …) po prestavitvi kabla, končne meritve z izdelavo merilne dokumentacije - komplet za celoten odsek</t>
  </si>
  <si>
    <t>3.5.1.C21</t>
  </si>
  <si>
    <t>Električne meritve vseh novih kablov (SV, TK, EE, …) na bobnu, položene dolžine, končne meritve, z izdelavo merilne dokumentacije - komplet za celoten odsek</t>
  </si>
  <si>
    <t>3.5.1.C22</t>
  </si>
  <si>
    <t>Končne optične meritve na optičnem kablu z izdelavo merilne dokumentacije - do 96 vlaken</t>
  </si>
  <si>
    <t>3.5.1.D2</t>
  </si>
  <si>
    <t>Uskladitev križanj z obstoječimi podzemnimi komunalnimi vodi - za celoten odsek</t>
  </si>
  <si>
    <t>Po dejansko dokazljivih stroških</t>
  </si>
  <si>
    <t>3.5.1.D6</t>
  </si>
  <si>
    <t>Stroški tovarniškega prevzema kablov ter usposabljanje izvršilnih železniških delavcev v skladu s Pravilnikom o strokovni usposobljenosti izvršilnih železniških delavcev v slovenskem jeziku (Ur list RS, št. 2/09)</t>
  </si>
  <si>
    <t>Opomba: Pri opremi in materialu je potrebno upoštevati stroške izdelave meritev, preizkusa in zagona, vključno s pridobitvijo ustreznih certifikatov in potrdil s strani pooblaščenih institucij ali upravljavca JŽI.</t>
  </si>
  <si>
    <t xml:space="preserve">Opomba: Za vso dobavljeno opremo mora izvajalec / dobavitelj izdelati tehnološki elaborat, ki ga uskladi z upravljavcem. </t>
  </si>
  <si>
    <t>Opomba: Izvajalec mora za vse tesnilne sisteme proti požaru zagotoviti certifikate in teste o ustreznosti ter izdelati poročilo o izvedbi požarnega tesnjenja kabelskih odprtin in podati izjavo o izvedenih delih. Izvajalec mora predložiti dokazilo o usposabljanju s strani proizvajalca požarnega sistema in licenco FKC izdano s strani SZPV.</t>
  </si>
  <si>
    <t>3.5.2</t>
  </si>
  <si>
    <t>KABLI IN KABELSKE TRASE</t>
  </si>
  <si>
    <t>3.5.2.A</t>
  </si>
  <si>
    <t>3.5.2.B</t>
  </si>
  <si>
    <t>KABELSKE TRASE</t>
  </si>
  <si>
    <t>3.5.2.A1</t>
  </si>
  <si>
    <t>Opomba: Pri kablih se upošteva dobava in polaganje kablov v PVC/DWP kabelsko kanalizacijo, PEHD cevi, kabelske police ali inštalacijske cevi.</t>
  </si>
  <si>
    <t>3.5.2.A2</t>
  </si>
  <si>
    <t>Dobava in polaganje kabla:
4-vlakenski optični kabel A-DQ(ZN)(SR)2Y 4xE9/125 0,25H18 LG BK G.657.A1.</t>
  </si>
  <si>
    <t>3.5.2.A3</t>
  </si>
  <si>
    <t>Dobava in polaganje kabla:
12-vlakenski optični kabel A-DQ(ZN)(SR)2Y 12xE9/125 0,25H18 LG BK G.657.A1.</t>
  </si>
  <si>
    <t>3.5.2.A4</t>
  </si>
  <si>
    <t>Dobava in polaganje kabla:
TK 59 M 3x4x0,8.</t>
  </si>
  <si>
    <t>3.5.2.A5</t>
  </si>
  <si>
    <t>Dobava in polaganje kabla:
TK 59 M 5x4x0,8.</t>
  </si>
  <si>
    <t>3.5.2.A6</t>
  </si>
  <si>
    <t>Dobava in polaganje kabla:
TD 59 M 1x4x1,2.</t>
  </si>
  <si>
    <t>3.5.2.A7</t>
  </si>
  <si>
    <t>Dobava in polaganje kabla:
TD 59 M 5x4x1,2.</t>
  </si>
  <si>
    <t>3.5.2.A8</t>
  </si>
  <si>
    <t>Dobava in polaganje kabla:
TD 59 M 10x4x1,2.</t>
  </si>
  <si>
    <t>3.5.2.A9</t>
  </si>
  <si>
    <t>Dobava in polaganje kabla:
EE kabel NYBY-J 3x2,5 mm2.</t>
  </si>
  <si>
    <t>med PRO-TK in porabniki</t>
  </si>
  <si>
    <t>3.5.2.A11</t>
  </si>
  <si>
    <t>Dobava in polaganje kabla:
EE kabel NYBY-J 5x1,5 mm2.</t>
  </si>
  <si>
    <t>3.5.2.A12</t>
  </si>
  <si>
    <t>Dobava in polaganje kabla:
EE kabel NYBY-J 3x10 mm2.</t>
  </si>
  <si>
    <t>6xPRO-TK+2xPRO-TK(Kr)</t>
  </si>
  <si>
    <t>3.5.2.A14</t>
  </si>
  <si>
    <t>Dobava in polaganje kabla:
zunanji S/FTP 4x2 kategorije 7.</t>
  </si>
  <si>
    <t>vsi porabniki na PRO-TK razen video</t>
  </si>
  <si>
    <t>3.5.2.A16</t>
  </si>
  <si>
    <t>Dobava in polaganje kabla:
EE kabel N2XH-J 3x2,5 mm², Cca s1 d2 a1 po CPR.</t>
  </si>
  <si>
    <t>3.5.2.A19</t>
  </si>
  <si>
    <t>Dobava in polaganje kabla:
EE kabel N2XH-J 5x10 mm², Cca s1 d2 a1 po CPR.</t>
  </si>
  <si>
    <t>3.5.2.A20</t>
  </si>
  <si>
    <t>Dobava in polaganje kabla:
J-H(St)H 2X2X0,8, Cca s1 d2 a1 po CPR.</t>
  </si>
  <si>
    <t>3.5.2.A22</t>
  </si>
  <si>
    <t>Dobava in polaganje kabla:
STP 4x2 kat. 6, Cca s1 d2 a1 po CPR.</t>
  </si>
  <si>
    <t>3.5.2.A23</t>
  </si>
  <si>
    <t>Zapiranje kabelskih koncev.</t>
  </si>
  <si>
    <t>3.5.2.A24</t>
  </si>
  <si>
    <t>Uvod in zaključitev EE kabla na napravi, razdelilni omari ali napajalnem sistemu TK prostora.</t>
  </si>
  <si>
    <t>montaža vseh kablov</t>
  </si>
  <si>
    <t>3.5.2.A25</t>
  </si>
  <si>
    <t>Uvod in zaključitev TK/TD kabla na napravi, v kabelski omari ali TK prostoru, do 1x4 ali 2x2.</t>
  </si>
  <si>
    <t>3.5.2.A26</t>
  </si>
  <si>
    <t>Uvod in zaključitev TK/TD kabla na napravi, v  kabelski omari ali TK prostoru, do 5x4 ali 10x2.</t>
  </si>
  <si>
    <t>3.5.2.A27</t>
  </si>
  <si>
    <t>Dobava in montaža odcepne kabelske spojke na TK/TD kablu 1x4.</t>
  </si>
  <si>
    <t>rezerva</t>
  </si>
  <si>
    <t>3.5.2.A28</t>
  </si>
  <si>
    <t>Dobava in montaža kabelske spojke na TK/TD kablu 3x4.</t>
  </si>
  <si>
    <t>3.5.2.A29</t>
  </si>
  <si>
    <t>Dobava in montaža nadometne doze, IP66, z uvodnicami, montaža v sekundarni strop nadstreška, z vrstnimi sponkami za izdelavo odcepa na EE kablu.</t>
  </si>
  <si>
    <t>ure</t>
  </si>
  <si>
    <t>3.5.2.A32</t>
  </si>
  <si>
    <t>Dobava konektorja RJ45 in zaključevanje S/FTP kabla kat. 7 na konektorju.</t>
  </si>
  <si>
    <t>ure+led+lcd</t>
  </si>
  <si>
    <t>3.5.2.A33</t>
  </si>
  <si>
    <t>Dobava konektorja RJ45 in zaključevanje STP kabla kat. 6 na konektroju.</t>
  </si>
  <si>
    <t>3.5.2.A34</t>
  </si>
  <si>
    <t>Zaključevanje STP kabla kat. 6 na delilniku RJ45 v komunikacijski omari ali RJ45 vtičnici.</t>
  </si>
  <si>
    <t>3.5.2.A35</t>
  </si>
  <si>
    <t>Zaključevanje optičnih inštalacij, dobava zaključnega kabla z LC konektorjem in izdelavo spoja, 
1 kos = 1 vlakno</t>
  </si>
  <si>
    <t>3.5.2.A36</t>
  </si>
  <si>
    <t>Dobava in montaža samougasne rebraste cevi od uvodnega kabelskega jaška do mesta zaključitve (optični delilnik), vključno z vlečenjem optičnega kabla v cev in tesnjenjem cevi na obeh koncih ter s potrebnim pritrdilnim materialom
- 1x optični kabel.</t>
  </si>
  <si>
    <t>3.5.2.A37</t>
  </si>
  <si>
    <t>Dobava in montaža samougasne rebraste cevi od uvodnega kabelskega jaška do mesta zaključitve (optični delilnik), vključno z vlečenjem optičnega kabla v cev in tesnjenjem cevi na obeh koncih ter s potrebnim pritrdilnim materialom
- 3x optični kabel.</t>
  </si>
  <si>
    <t>6x optika od PRO-TK</t>
  </si>
  <si>
    <t>3.5.2.A38</t>
  </si>
  <si>
    <t>Dobava in montaža samougasne rebraste cevi, vključno z vlečenjem optičnega kabla v cev in tesnjenjem cevi na obeh koncih ter s potrebnim pritrdilnim materialom
- 1x optični kabel.</t>
  </si>
  <si>
    <t>med TK-SV prostorom</t>
  </si>
  <si>
    <t>3.5.2.A39</t>
  </si>
  <si>
    <t>Dobava in montaža samougasne rebraste cevi za zaščito STP kablov med mestoma zaključitve (miza prometnika - komunikacijska omara), vključno z vlečenjem kablov v cev ter s potrebnim pritrdilnim materialom
- 6x STP kat.6.</t>
  </si>
  <si>
    <t>3_7</t>
  </si>
  <si>
    <t>3.5.2.A40</t>
  </si>
  <si>
    <t>Izvedba rezervne dolžine optičnega kabla v kabelskem jašku, dobava in montaža nosilca rezerve - dolžine 15 m.</t>
  </si>
  <si>
    <t>3.5.2.A41</t>
  </si>
  <si>
    <t>Izvedba rezervne dolžine optičnega kabla v kabelskem jašku, dobava in montaža nosilca rezerve - dolžine 2 x 15 m.</t>
  </si>
  <si>
    <t>3_10</t>
  </si>
  <si>
    <t>3.5.2.A42</t>
  </si>
  <si>
    <t xml:space="preserve">Meritve optičnega kabla (na bobnu, položene dolžine, končne) z izdelavo merilnega poročila
- 12-vlakenski optični kabel + 4-vlakenski optični kabel </t>
  </si>
  <si>
    <t>3_12</t>
  </si>
  <si>
    <t>3.5.2.A43</t>
  </si>
  <si>
    <t>Električne meritve na energetskih kablih na bobnu, položene dolžine, končne, z izdelavo merilnega poročila - kpl za vse nove kable.</t>
  </si>
  <si>
    <t>3_13</t>
  </si>
  <si>
    <t>3.5.2.A44</t>
  </si>
  <si>
    <t>Električne meritve na bakrenih telekomunikacijskih kablih (TK, TD …), na bobnu, položene dolžine, končne, z izdelavo merilnega poročila - kpl za vse nove kable.</t>
  </si>
  <si>
    <t>3_14</t>
  </si>
  <si>
    <t>3.5.2.A45</t>
  </si>
  <si>
    <t>Meritve univerzalnega ožičenja kategorije 6 z izdelavo merilnega poročila, kpl.</t>
  </si>
  <si>
    <t>3_15</t>
  </si>
  <si>
    <t>3.5.2.A46</t>
  </si>
  <si>
    <t>3_16</t>
  </si>
  <si>
    <t>3.5.2.A47</t>
  </si>
  <si>
    <t>Tesnjenje med vsemi kabli in cevmi v kabelskem jašku, kpl za postajo.</t>
  </si>
  <si>
    <t>3.5.2.B1</t>
  </si>
  <si>
    <t>3.5.2.B2</t>
  </si>
  <si>
    <t xml:space="preserve"> </t>
  </si>
  <si>
    <t>3.5.2.B3</t>
  </si>
  <si>
    <t>Opomba: Izdelava kabelskega jaška obsega: izkop v zemljišču III. do IV. ktg, izdelava drenažnega zasipa 0,5 m3 v netkanem geotekstilu tipa 1, podložni beton višine 10cm, opaženje, armatura, dobava in montaža pokrova, betoniranje, odvoz materiala in ureditev okolice.</t>
  </si>
  <si>
    <t>3.5.2.B4</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</si>
  <si>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- 3x DWP (upogljiva) cev premera 50 mm.</t>
  </si>
  <si>
    <t>SOS, SPM, LCD</t>
  </si>
  <si>
    <t>3.5.2.B5</t>
  </si>
  <si>
    <t>povezave med dodatnimi TK povezovalnimi jaški  (PJ)</t>
  </si>
  <si>
    <t>3.5.2.B6</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</si>
  <si>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- 1x DWP (upogljiva) cev premera 110 mm.</t>
  </si>
  <si>
    <t>povezave nadstrešek</t>
  </si>
  <si>
    <t>3.5.2.B7</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</si>
  <si>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- 3x DWP (upogljiva) cev premera 125 mm</t>
  </si>
  <si>
    <t>PRO-TK</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</si>
  <si>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- 4x DWP (upogljiva) cev premera 50 mm</t>
  </si>
  <si>
    <t>povezava v podhod</t>
  </si>
  <si>
    <t>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- 6x DWP (upogljiva) cev premera 50 mm</t>
  </si>
  <si>
    <t>3.5.2.B8</t>
  </si>
  <si>
    <t>Dobava in zaščita prazne položene cevi z Raychem ali ustrezno drugo toploskrčno kapo.</t>
  </si>
  <si>
    <t>3.5.2.B10</t>
  </si>
  <si>
    <t>Izdelava tipskega kabelskega jaška zunanje razsvetljave (tip C), svetlih mer 0,6x0,6x0,9 m s potopljenim pokrovom.</t>
  </si>
  <si>
    <t>3.5.2.B15</t>
  </si>
  <si>
    <t>3.5.2.B20</t>
  </si>
  <si>
    <t>Dobava rebraste, upogljive elektroinštalcijske cevi za vgradnjo v vibriran beton, s polaganjem v opaž
- cev premera 32 mm.</t>
  </si>
  <si>
    <t>3.5.2.B22</t>
  </si>
  <si>
    <t>Dobava in vgradnja prehodnih podometnih elektroinštalacijskih doz v vibriran beton, s pokrovom - različne dimenzije do 15x15 cm.</t>
  </si>
  <si>
    <t>3.5.2.B23</t>
  </si>
  <si>
    <t>Dobava in polaganje zaščitne samougasne cevi odporne na UV sevanje (premer cevi prilagoditi premeru kabla).</t>
  </si>
  <si>
    <t>med napravo in kabelsko polico, zaščita kablov v TK prostoru ipd.</t>
  </si>
  <si>
    <t>3.5.2.B24</t>
  </si>
  <si>
    <t>dodatno izenačevanje potencialov (GIP) - kabelska korita</t>
  </si>
  <si>
    <t>3.5.3</t>
  </si>
  <si>
    <t>OBVEŠČANJE POTNIKOV</t>
  </si>
  <si>
    <t>3.5.3.A</t>
  </si>
  <si>
    <t>OZVOČENJE</t>
  </si>
  <si>
    <t>3.5.3.B</t>
  </si>
  <si>
    <t>VIZUALNO OBVEŠČANJE</t>
  </si>
  <si>
    <t>3.5.3.C</t>
  </si>
  <si>
    <t>3.5.3.D</t>
  </si>
  <si>
    <t>URNI SISTEM</t>
  </si>
  <si>
    <t>3.5.3.A1</t>
  </si>
  <si>
    <t xml:space="preserve">Dobava in montaža zvočniške troblje 100V/20-10-5-2,5W s priključno dozo IP66. </t>
  </si>
  <si>
    <t>3.5.3.A2</t>
  </si>
  <si>
    <t>Dobava in montaža dvosmernega zvočnega projektorja za zunanjo montažo, 100V/12-6W.</t>
  </si>
  <si>
    <t>3.5.3.A3</t>
  </si>
  <si>
    <t>Rf mreža za zaščito zvočnega projektorja v podhodu proti vandalizmu, prilagojena projektorju (odprta v območju membrane), stropna montaža, kpl z izdelavo detajla.</t>
  </si>
  <si>
    <t>3.5.3.A4</t>
  </si>
  <si>
    <t>Dobava in montaža  zvočnika za na strop, primeren za montažo pod kap (nadstrešek), kot npr. BOSE DesignMax DM5SE, 100V/6-12-25-50.</t>
  </si>
  <si>
    <t>pred PP</t>
  </si>
  <si>
    <t>Dobava in montaža vgradnega zvočnika za sekundarni strop, primeren za montažo pod kap (nadstrešek), kot npr. SEA SNZ2110 IP, 100V/10-5-2,5W, barvan v barvi nadstreška.</t>
  </si>
  <si>
    <t>peronski nadstrešek</t>
  </si>
  <si>
    <t>3.5.3.A5</t>
  </si>
  <si>
    <t>Dobava in montaža vgradnega zvočnika za sekundarni strop, primeren za montažo pod kap (nadstrešek), kot npr. SEA SNZ2110 IP, 100V/10-5-2,5W.</t>
  </si>
  <si>
    <t>sanitarije</t>
  </si>
  <si>
    <t>3.5.3.A6</t>
  </si>
  <si>
    <t>Dobava in montaža vgradnega zvočnika za sekundarni strop, kot npr. SEA SNZ2110, 100V/10-5-2,5W.</t>
  </si>
  <si>
    <t>čakalnica, vetrolov, vestibul</t>
  </si>
  <si>
    <t>3.5.3.A8</t>
  </si>
  <si>
    <t>3.5.3.A9</t>
  </si>
  <si>
    <t>Dobava in montaža objemke iz nerjavnega jekla (inox) za pritrditev zvočniške troblje na steber razsvetljave s tesnitvijo prehoda kabla.</t>
  </si>
  <si>
    <t>3.5.3.A10</t>
  </si>
  <si>
    <t xml:space="preserve">Dobava in montaža kabla J-H(St)H 10X2X0,8,Cca s1 d2 a1, kpl z zaključitvijo. </t>
  </si>
  <si>
    <t>ojačevalnik x 3</t>
  </si>
  <si>
    <t>3.5.3.A11</t>
  </si>
  <si>
    <t>Dobava in montaža 10-parne ločilne letvice LSA 2/10 PLUS z vijačnim obojestranskim podnožjem za priklop vodnikov do 2,5 mm².</t>
  </si>
  <si>
    <t>KKS stojalo-PRO-TK</t>
  </si>
  <si>
    <t>3.5.3.A13</t>
  </si>
  <si>
    <t>Dobava in montaža označevalne letve LSA PLUS.</t>
  </si>
  <si>
    <t>3.5.3.A14</t>
  </si>
  <si>
    <t>Dobava in montaža zaščitne letvice za letvico LSA 2/10 PLUS s prenapetostnimi odvodniki 230V 10kA/10A, polno zasedena.</t>
  </si>
  <si>
    <t>3.5.3.A15</t>
  </si>
  <si>
    <t>Demontaža obstoječe trombe ali zvočnika v kompletu s kabli in odvozom.</t>
  </si>
  <si>
    <t>3.5.3.A16</t>
  </si>
  <si>
    <t>3.5.3.A17</t>
  </si>
  <si>
    <t>Povezovalni in drobni montažni material, izvedba tesnjenja uvodov.</t>
  </si>
  <si>
    <t>3.5.3.A18</t>
  </si>
  <si>
    <t>Inštalacija opreme, preizkušanje, spuščanje v pogon, parametriranje sistema.</t>
  </si>
  <si>
    <t>3.5.3.A19</t>
  </si>
  <si>
    <t>Opomba: Ločilna letvica v podatkovni razdelilni omari je zajeta v specifikaciji omare.</t>
  </si>
  <si>
    <t>3.5.3.B1</t>
  </si>
  <si>
    <t>Dobava in montaža dvostranskega tirnega LED prikazovalnika z zaščitnim ohišjem proti vandalizmu, IP65.</t>
  </si>
  <si>
    <t>3.5.3.B2</t>
  </si>
  <si>
    <t>Dobava in montaža prostostoječega pokončnega centralnega enostranskega LCD prikazovalnika vsaj 46'', z zaščitnim ohišjem proti vandalizmu, IP54, izkop in izvedba temeljenja.</t>
  </si>
  <si>
    <t>Dobava in montaža visečega centralnega enostranskega LCD prikazovalnika vsaj 46'', z zaščitnim ohišjem proti vandalizmu, IP54.</t>
  </si>
  <si>
    <t>3.5.3.B3</t>
  </si>
  <si>
    <t>Dobava in polaganje izolirane pocinkane jeklene pletenice preseka 70 mm2 v cev, razdalje do 15 m, zaključitev in priklop na napravo in trak Rf 30x3,5 mm, kpl z materialom.</t>
  </si>
  <si>
    <t>3.5.3.B4</t>
  </si>
  <si>
    <t>Dobava in montaža nosilca za montažo LED prikazovalnika na konstrukcijo nadstrešnice.</t>
  </si>
  <si>
    <t>Dobava in montaža nosilca za montažo LCD prikazovalnika na konstrukcijo nadstrešnice.</t>
  </si>
  <si>
    <t>3.5.3.B5</t>
  </si>
  <si>
    <t>Dobava in montaža prenapetostne zaščite.</t>
  </si>
  <si>
    <t>3.5.3.B6</t>
  </si>
  <si>
    <t>Integracija vizualnega obveščanja potnikov v obstoječ sistem PIS, vključno z licencami.</t>
  </si>
  <si>
    <t>1 kos = 1 prikazovalnik</t>
  </si>
  <si>
    <t>3.5.3.B7</t>
  </si>
  <si>
    <t>Izdelava programske datoteke za avtomatsko napoved vlakov za postajo Nova Gorica (vizualno in zvočno obveščanje potnikov) in vključitev v obstoječi sistem PIS.</t>
  </si>
  <si>
    <t>3.5.3.B8</t>
  </si>
  <si>
    <t>Delovno mesto prometnika Nova Gorica.</t>
  </si>
  <si>
    <t>3.5.3.B9</t>
  </si>
  <si>
    <t>Dobava in montaža monitorja 27'' LED IPS, namesittev na nosilec VESA.</t>
  </si>
  <si>
    <t>3.5.3.B10</t>
  </si>
  <si>
    <t>Preizkušanje, spuščanje v pogon, parametriranje sistema.</t>
  </si>
  <si>
    <t>3.5.3.B11</t>
  </si>
  <si>
    <t>Povezovalni in drobni montažni material, izvedba tesnjenja uvodov in označevanja kablov.</t>
  </si>
  <si>
    <t>SISTEM ZA KLIC V SILI (SOS stebriček)</t>
  </si>
  <si>
    <t>3.5.3.C1</t>
  </si>
  <si>
    <t>Dobava in montaža tipskega SOS stebrička SŽ, IP priključek (RJ45) s prenapetostno zaščito, kpl</t>
  </si>
  <si>
    <t>3.5.3.C2</t>
  </si>
  <si>
    <t>Izdelava temelja s pritrdilno ploščo za SOS stebriček</t>
  </si>
  <si>
    <t>3.5.3.C3</t>
  </si>
  <si>
    <t>Dobava in polaganje izolirane pocinkane jeklene pletenice preseka 70 mm2 v cev, razdalje do 10 m, zaključitev in priklop na napravo in trak Rf 30x3,5 mm, kpl z materialom.</t>
  </si>
  <si>
    <t>3.5.3.C4</t>
  </si>
  <si>
    <t>Povezovalni in drobni montažni material, tesnjenje uvodov.</t>
  </si>
  <si>
    <t>3.5.3.D1</t>
  </si>
  <si>
    <t>Dobava in montaža dvostranske peronske ure ø600 z LED osvetlitvijo, integrirano prenapetostno zaščito, NTP sinhronizacija, zaščita proti vandalizmu, zunanja montaža.</t>
  </si>
  <si>
    <t>3.5.3.D2</t>
  </si>
  <si>
    <t>Dobava in montaža nosilca za peronsko uro, stropna montaža na konstrukcijo nadstrešnice (prilagojen nosilec).</t>
  </si>
  <si>
    <t>3.5.3.D11</t>
  </si>
  <si>
    <t>Demontaža obstoječe peronske ure z nosilcem v kompletu s kablom, odvoz v skladišče SVTK ali na deponijo, predvideno za odpadno električno in elektronsko opremo, skladno z zakonskimi določili,.</t>
  </si>
  <si>
    <t>3.5.3.D12</t>
  </si>
  <si>
    <t>3.5.3.D13</t>
  </si>
  <si>
    <t>Parametriranje sistema, vključitev vseh NTP ur v nadzorno programsko opremo upravljavca Moba-NMS.</t>
  </si>
  <si>
    <t>3.5.4</t>
  </si>
  <si>
    <t>KOMUNIKACIJSKA MESTA</t>
  </si>
  <si>
    <t>3.5.4.A</t>
  </si>
  <si>
    <t>3.5.4.A1</t>
  </si>
  <si>
    <t>Dobava in montaža LB telefonskega stebrička s solarnim napajanjem (npr. Krone, tip KOS) ob progi z vso opremo, povezava na ozemljitev, kpl.</t>
  </si>
  <si>
    <t>3.5.4.A2</t>
  </si>
  <si>
    <t>Dobava in montaža CB telefonskega stebrička (KSC) ob progi ali v medtirju z vso opremo, vključno z letvicami LSA 2/10 VS in zaščito 230V 10A/10kA, povezava na ozmeljitev, kpl.</t>
  </si>
  <si>
    <t>3.5.4.A3</t>
  </si>
  <si>
    <t>Dobava in montaža tipskega betonskega temelja za telefonski stebriček.</t>
  </si>
  <si>
    <t>3.5.4.A4</t>
  </si>
  <si>
    <t>3.5.4.A6</t>
  </si>
  <si>
    <t>Dobava in montaža zaščitne INOX ograje na stojiščih, povezava ograje na ozemljitev.</t>
  </si>
  <si>
    <t>3.5.4.A7</t>
  </si>
  <si>
    <t>Ureditev stojišča komunikacijskega mesta s pranimi ploščami 1,2x1,6 m z betonskimi robniki, izravnavno terena, betonsko podlago in obdelavo stikov, kpl z materialom.</t>
  </si>
  <si>
    <t>3.5.4.A8</t>
  </si>
  <si>
    <t>Uvod in zaključitev TK kabla v LB telefonski omari, vključno z letvico LSA 10/2.</t>
  </si>
  <si>
    <t>3.5.4.A9</t>
  </si>
  <si>
    <t>Uvod in zaključitev TK kabla v CB telefonski omari, vključno z letvico LSA 10/2.</t>
  </si>
  <si>
    <t>3.5.4.A10</t>
  </si>
  <si>
    <t xml:space="preserve">Dobava in montaža 10-parne ločilne letvice tipa LSA 2/10 PLUS. </t>
  </si>
  <si>
    <t>3.5.4.A11</t>
  </si>
  <si>
    <t>3.5.4.A12</t>
  </si>
  <si>
    <t>Dobava in montaža nosilca za gumbaste odvodnike za letvico LSA 2/10VS v TK prostoru, vključno z gumbastimi odvodniki  230V (10A/10kA), kpl.</t>
  </si>
  <si>
    <t>na MDF delilniku</t>
  </si>
  <si>
    <t>3.5.4.A13</t>
  </si>
  <si>
    <t>Dobava in montaža kompleksne zaščite za vgradnjo na letvico LSA 2/10VS kot npr. CP BI 180A1.</t>
  </si>
  <si>
    <t>3.5.4.A14</t>
  </si>
  <si>
    <t>Dobava in montaža tipske razdelilna omare KRO PAP BOX</t>
  </si>
  <si>
    <t>3.5.4.A15</t>
  </si>
  <si>
    <t>Dobava in montaža tipskega betonskega temelja za razdelilno omaro PAP BOX</t>
  </si>
  <si>
    <t>3.5.4.A17</t>
  </si>
  <si>
    <t>Dobava in polaganje Rf ozemljitvenega traku 30x3,5 mm s spojnim materialom, izkopom jarka globine min. 0,8 m, zasipom z zemljino, ureditvijo okolice.</t>
  </si>
  <si>
    <t>3.5.4.A18</t>
  </si>
  <si>
    <t>Povezava komunikacijskega mesta v medtirju z ozemljilom. Dobava in polaganje izolirane pocinkane jeklene vrvi 70mm2 vključno z zaščitno cevjo, pritrditev cevi na betonski prag, uvlačenje kabla. Spojni material upoševati v postavki komunikacijskega mesta.</t>
  </si>
  <si>
    <t>3.5.4.A19</t>
  </si>
  <si>
    <t>Izdelava vmesnih in končnih meritev specifične upornosti ozmeljitve, 1 kos = 1 lokacija.</t>
  </si>
  <si>
    <t>3.5.4.A20</t>
  </si>
  <si>
    <t>Odstranitev telefonske omare s temeljem, odvoz v skladišče SVTK</t>
  </si>
  <si>
    <t>TO pri uvoznih signalih</t>
  </si>
  <si>
    <t>3.5.4.A21</t>
  </si>
  <si>
    <t>Odstranitev in razbitje obstoječega stojišča za TK naprave z odvozom na deponijo in ureditvijo okolice.</t>
  </si>
  <si>
    <t>Pri obstoječih uvoznih signalih</t>
  </si>
  <si>
    <t>3.5.4.A22</t>
  </si>
  <si>
    <t>Povezovalni in drobni montažni material, tesnenje uvodov, označevanje kablov.</t>
  </si>
  <si>
    <t>3.5.4.A23</t>
  </si>
  <si>
    <t>Demontaža obstoječih komunikacijskih mest in kablov zajeta v načrtu prestavitve in zaščite SVTK naprav.</t>
  </si>
  <si>
    <t>3.5.6</t>
  </si>
  <si>
    <t>DVIGALA IN DALJINSKO KRMILJENJE VRAT</t>
  </si>
  <si>
    <t>3.5.6.A</t>
  </si>
  <si>
    <t>DVIGALA</t>
  </si>
  <si>
    <t>3.5.6.B</t>
  </si>
  <si>
    <t>DALJINSKO KRMILJENJE VRAT / DVIGAL</t>
  </si>
  <si>
    <t>3.5.6.A1</t>
  </si>
  <si>
    <t xml:space="preserve">Dobava in montaža 10-parne ločilne letvice tip LSA 2/10 PLUS. </t>
  </si>
  <si>
    <t>3.5.6.A2</t>
  </si>
  <si>
    <t>Dobava in montaža nosilca ločilnih letvic LSA PLUS v omari dvigala.</t>
  </si>
  <si>
    <t>3.5.6.A3</t>
  </si>
  <si>
    <t>Dobava in montaža označevalnih letev LSA PLUS.</t>
  </si>
  <si>
    <t>3.5.6.A4</t>
  </si>
  <si>
    <t>Dobava in montaža označevalnih letev LSA PROFIL.</t>
  </si>
  <si>
    <t>3.5.6.A5</t>
  </si>
  <si>
    <t xml:space="preserve">Dobava in montaža ozemljitvenega glavnika za ločilne letvice LSA. </t>
  </si>
  <si>
    <t>3.5.6.A6</t>
  </si>
  <si>
    <t>Dobava in montaža zaščitne letvice za letvico LSA 2/10 s prenapetostnimi odvodniki 230V 10kA/10A, polno zasedena.</t>
  </si>
  <si>
    <t>3.5.6.A7</t>
  </si>
  <si>
    <t>3.5.6.A8</t>
  </si>
  <si>
    <t>Opomba: Dobava in montaža GSM modula s SIM kartico za govorno povezavo dvigala se izvede v sklopu dvigala.</t>
  </si>
  <si>
    <t>3.5.6.A9</t>
  </si>
  <si>
    <t>Opomba: Pasivni IR senzor gibanja vključno s povezavami s krmilno omaro upoštevati v sklopu dvigala.</t>
  </si>
  <si>
    <t>3.5.6.B1</t>
  </si>
  <si>
    <t>Dobava, montaža in nastavitev krmilnika - grade 3 alarmne centrale s kovinskim ohišjem in napajalnikom, kot npr. HS3032PCBEN.</t>
  </si>
  <si>
    <t>3.5.6.B2</t>
  </si>
  <si>
    <t>Dobava in montaža LCD tipkovnice s čitalcem, grade 3.</t>
  </si>
  <si>
    <t>3.5.6.B3</t>
  </si>
  <si>
    <t>Dobava in montaža 7,5 Ah akumulatorska baterija v ohišju alarmne centrale.</t>
  </si>
  <si>
    <t>3.5.6.B4</t>
  </si>
  <si>
    <t>Dobava in montaža modula z 8 programabilnimi izhodi, kot HSM2208.</t>
  </si>
  <si>
    <t>3.5.6.B5</t>
  </si>
  <si>
    <t>Dobava in montaža releja RM-1.</t>
  </si>
  <si>
    <t>3.5.6.B6</t>
  </si>
  <si>
    <t>Dobava daljinskega upravljalnika.</t>
  </si>
  <si>
    <t>3.5.6.B7</t>
  </si>
  <si>
    <t>Vključiev sistema v obstoječ varnosti nadzorni center Ljubljana (ŽIP), parametriranje in preizkus delovanja daljinskega krmiljenja.</t>
  </si>
  <si>
    <t>3.5.7</t>
  </si>
  <si>
    <t>PODATKOVNO OMREŽJE</t>
  </si>
  <si>
    <t>3.5.7.A</t>
  </si>
  <si>
    <t>PODATKOVNO JŽI OMREŽJE</t>
  </si>
  <si>
    <t>3.5.7.B</t>
  </si>
  <si>
    <t>3.5.7.A1</t>
  </si>
  <si>
    <t>Opomba: Industrijska podatkovna stikala za priklop zunanjih naprav, SFP vmesnik in povezovalna vrvica za priklop stikala so zajeta v postavki podatkovne razdelilne omare.</t>
  </si>
  <si>
    <t>3.5.7.A2</t>
  </si>
  <si>
    <t>Opomba: Vse povezovalne kable je potrebno označiti vsaj na mestu zaključevanja.</t>
  </si>
  <si>
    <t>3.5.7.A3</t>
  </si>
  <si>
    <t>Dobava in montaža usmerjevalnika JU1_2
- 1x usmerjevalnik, MPLS, DC, 24xSFP GE in 4xSFP+ 10GE, kot Cisco ASR-920-24SZ-M
- 1x licenca za IP/ MPLS: advanced IP metro, kot Cisco ASR920-S-A
- 1x licenca za Ethernet porte (ASR920 Series - 24 ports GE and 4 ports 10G license), kot Cisco ASR920-24G-4-10G
- 1x 48VDC napajalnik (redundantni DC napajalnik), kot Cisco ASR-920-PWR-D
- 1x ventilatorska enota, kot Cisco ASR-920-FAN-F.</t>
  </si>
  <si>
    <t>3.5.7.A5</t>
  </si>
  <si>
    <t>Dobava in montaža stikala JSW1P (SV)
- 1x L2/L3 stikalo, 24x10/100/1000 PoE/PoE+, skladovni način povezovanja, licenca Netowrk Advantage, kot Cisco C9300-24P-A Network Advantage,
- 1x licenca za 24 portov DNA Advantage, 3 letna, kot Cisco C9300-DNA-A-24-3Y
- 1x 8x10GE Network module, kot Cisco C9300-NM-8X,
- 1x 50 cm povezovalni kabel za skladovni način, StackWise-480, kot Cisco STACK-T1-50CM,
- 1x 30 cm povezovalni napajalni kabel v skladovnem načinu StackPower, kot Cisco CAB.SPWR-30CM,
- 1x 230 VAC napajalnik (sekundarni AC napajalnik), kot Cisco PWR-C1-715WAC.</t>
  </si>
  <si>
    <t>3.5.7.A6</t>
  </si>
  <si>
    <t>Dobava in montaža stikala JSW1 (SV)
- 1x L2/L3 stikalo, 24x10/100/1000, skladovni način povezovanja, licenca Netowrk Advantage, kot Cisco C9300-24T-A Network Advantage,
- 1x licenca za 24 portov DNA Advantage, 3 letna, kot Cisco C9300-DNA-A-24-3Y
- 1x 8x10GE Network module, kot Cisco C9300-NM-8X,
- 1x 50 cm povezovalni stack kabel, kot Cisco STACK-T1-50CM,
- 1x 30 cm povezovalni napajalni stack kabel, kot Cisco CAB.SPWR-30CM,
- 1x 230 VAC napajalnik (sekundarni AC napajalnik), kot Cisco PWR-C1-350WAC</t>
  </si>
  <si>
    <t>3.5.7.A7</t>
  </si>
  <si>
    <t xml:space="preserve">Dobava in montaža stikalo JSW3P (TK)
- 1x L2/L3 stikalo, 8x10/100/1000 PoE/PoE+, 12x SPF 1GE, 4x SFP 1GE uplinks, LAN BASE, kot Cisco IE 4010-16S12P
- 1x sekundarni napajalnik 48VDC, kot Cisco PWR-RGD-LOW-DC-H.
</t>
  </si>
  <si>
    <t>3.5.7.A8</t>
  </si>
  <si>
    <t>Dobava in montaža SFP+ optičnega vmesnika 10GB, single mode (SMF), 40 km, SFP-10G-ER, DDM, Cisco kompatibilen.</t>
  </si>
  <si>
    <t>3.5.7.A9</t>
  </si>
  <si>
    <t>Dobava in montaža SFP optičnega vmesnika 1GB, single mode (SMF), min. 10 km, oznaka GLC-LH-SMD, DDM, Cisco kompatibilen.</t>
  </si>
  <si>
    <t>3.5.7.A10</t>
  </si>
  <si>
    <t>Dobava in montaža SFP 1000-Base-T vmesnika, kat. 6 RJ-45, oznaka GLC-TE, Cisco kompatibilen.</t>
  </si>
  <si>
    <t>3.5.7.A11</t>
  </si>
  <si>
    <t>Dobava in montaža dušilnega člena LC za SFP optični vmesnik.</t>
  </si>
  <si>
    <t>3.5.7.A12</t>
  </si>
  <si>
    <t>Dobava in montaža dvojnega optičnega povezovalnega (patch) kabla, 2xSM, LC/LC, 2 m.</t>
  </si>
  <si>
    <t>3.5.7.A13</t>
  </si>
  <si>
    <t>Dobava in montaža dvojnega optičnega povezovalnega (patch) kabla, 2xSM, LC/FC, 5 m.</t>
  </si>
  <si>
    <t>3.5.7.A14</t>
  </si>
  <si>
    <t>Dobava in montaža dvojnega optičnega povezovalnega (patch) kabla, 2xSM, LC/FC, 15 m.</t>
  </si>
  <si>
    <t>pred montažo preveriti potrebno dolžino.</t>
  </si>
  <si>
    <t>3.5.7.A15</t>
  </si>
  <si>
    <t>Dobava in montaža dvojnega optičnega povezovalnega (patch) kabla, 2xSM, FC/FC, 2 m.</t>
  </si>
  <si>
    <t>3.5.7.A16</t>
  </si>
  <si>
    <t>Dobava in montaža samougasne rebraste cevi za zaščito optičnih povezovalnih kablov pri povezavah med komunikacijski omarami, s polaganjem na kabelske lestve ali kabelske inštalacijske kanale.</t>
  </si>
  <si>
    <t>3.5.7.A17</t>
  </si>
  <si>
    <t>Dobava in montaža povezovalnega UTP (patch) kabla, kat. 6, 2xRJ45, 1 m.</t>
  </si>
  <si>
    <t>3.5.7.A18</t>
  </si>
  <si>
    <t>Dobava in montaža povezovalnega UTP (patch) kabla, kat. 6, 2xRJ45, 3 m.</t>
  </si>
  <si>
    <t>3.5.7.A19</t>
  </si>
  <si>
    <t>Dobava in montaža povezovalnega UTP (patch) kabla, kat. 6, 2xRJ45, 5 m.</t>
  </si>
  <si>
    <t>do DDS</t>
  </si>
  <si>
    <t>3.5.7.A20</t>
  </si>
  <si>
    <t>Dobava in montaža 19'' zaključnega panela 24xRJ45 kategorije 6, STP s priborom.</t>
  </si>
  <si>
    <t>3.5.7.A22</t>
  </si>
  <si>
    <t>Montaža, nastavitve, programiranje in preizkušanje delovanja mrežne opreme (JŽI, WAN/LAN, DDS).</t>
  </si>
  <si>
    <t>PODATKOVNO OMREŽJE WAN / LAN</t>
  </si>
  <si>
    <t>3.5.7.B2</t>
  </si>
  <si>
    <t>Dobava in montaža dvojnega optičnega povezovalnega (patch) kabla, 2xSM, LC/LC, 5 m.</t>
  </si>
  <si>
    <t>3.5.7.B3</t>
  </si>
  <si>
    <t>Dobava in montaža povezovalnega UTP (patch) kabla, kat. 6, 2xRJ45, 2 m.</t>
  </si>
  <si>
    <t>3.5.8</t>
  </si>
  <si>
    <t>PTS, ŽAT IN OSTALI SISTEMI</t>
  </si>
  <si>
    <t>3.5.8.A</t>
  </si>
  <si>
    <t>PTS SISTEM</t>
  </si>
  <si>
    <t>3.5.8.B</t>
  </si>
  <si>
    <t>ŽAT SISTEM</t>
  </si>
  <si>
    <t>3.5.8.A1</t>
  </si>
  <si>
    <t>Vključitev IP naročnika (SOS) na PTS preko podatkovnega omrežja, vključno z vsemi potrebnimi licencami in konfiguracijami (naročnik, cCS, upravljanje in nadzor, TK pulti na lokalni postaji in v centru vodenja prometa).</t>
  </si>
  <si>
    <t>3.5.8.A2</t>
  </si>
  <si>
    <t>3.5.8.B1</t>
  </si>
  <si>
    <t>Vključitev naročnika na ŽAT centralo, konfiguracija TK pultov s klicno številko naročnika.</t>
  </si>
  <si>
    <t>dvigala (preko GSM omrežja)</t>
  </si>
  <si>
    <t>3.5.8.B2</t>
  </si>
  <si>
    <t>Vključitev IP naročnika na ŽAT centralo.</t>
  </si>
  <si>
    <t>IP telefonski aparat</t>
  </si>
  <si>
    <t>3.5.8.B3</t>
  </si>
  <si>
    <t>Dobava in montaža IP telefonskega aparata Unify CP200.</t>
  </si>
  <si>
    <t>3.5.9</t>
  </si>
  <si>
    <t>NAPAJANJE</t>
  </si>
  <si>
    <t>3.5.9.A</t>
  </si>
  <si>
    <t>3.5.9.A1</t>
  </si>
  <si>
    <t>Dobava in montaža razdelilne omare R-TK-Z, komplet z električno razdelilno opremo, skladno s specifikacijo opreme, ki je priložena načrtu.</t>
  </si>
  <si>
    <t>specifikacija v prikazu št. 2-3</t>
  </si>
  <si>
    <t>3.5.9.A2</t>
  </si>
  <si>
    <t>Vključitev javljanja kontrolnika izolacije in ponastavitev v sistem nadzora in napajanja preko obstoječega napajalnega sistema MPS, kpl s kabli.</t>
  </si>
  <si>
    <t>3.5.9.A3</t>
  </si>
  <si>
    <t>3.5.9.A4</t>
  </si>
  <si>
    <t>3.5.9.A5</t>
  </si>
  <si>
    <t>MPS B(sistem B)</t>
  </si>
  <si>
    <t>3.5.9.A6</t>
  </si>
  <si>
    <t>Dobava in dograditev obstoječega napajalnega sistema MPS1000.80 z:
- 1x usmernik AC/DC 14,8A kot XR08.48 ali ustrezen,
- 1x razširitveni panel za usmernike,
- integracija opreme v napajalni sistem in nadzorni sistem.</t>
  </si>
  <si>
    <t xml:space="preserve">omara (GSMR)-dograditev SISTEM A
</t>
  </si>
  <si>
    <t>3.5.9.A7</t>
  </si>
  <si>
    <t>Dobava in montaža kablov za razvod 48V DC, 2x1,5 mm², Cca s1 d2 a1.</t>
  </si>
  <si>
    <t>Dobava in montaža kablov za razvod 48V DC, 2x2,5mm², Cca s1 d2 a1.</t>
  </si>
  <si>
    <t>3.5.9.A8</t>
  </si>
  <si>
    <t>Dobava in montaža kablov za razvod 48V DC, 2x6 mm², Cca s1 d2 a1.</t>
  </si>
  <si>
    <t>3.5.9.A9</t>
  </si>
  <si>
    <t>Dobava in montaža kablov za razvod 48V DC, 2x25 mm², Cca s1 d2 a1.</t>
  </si>
  <si>
    <t>3.5.9.A10</t>
  </si>
  <si>
    <t>Zaključitev kabla 48V 2xn mm2 na napravi, vrstnih sponkah, odklopnikih ipd.</t>
  </si>
  <si>
    <t>3.5.9.A12</t>
  </si>
  <si>
    <t>Zvijavi vodnik z rumeno-zeleno izolacijo za izenačevanje potencialov in povezavo kovinskih mas, kpl z zaključevanjem, položen prosto ali uvlečen v predhodno položene instalacijske cevi
 - 16 mm² (H07Z-K Cca, s1, d2, a1).</t>
  </si>
  <si>
    <t>3.5.9.A13</t>
  </si>
  <si>
    <t>Zvijavi vodnik z rumeno-zeleno izolacijo za izenačevanje potencialov in povezavo kovinskih mas, kpl z zaključevanjem, položen prosto ali uvlečen v predhodno položene instalacijske cevi
 - 35 mm² (H07Z-K Cca, s1, d2, a1).</t>
  </si>
  <si>
    <t>3.5.9.A14</t>
  </si>
  <si>
    <t>Demontaža obstoječe 19'' omare in napajalnega sistema Sitel RPS z baterijami, odvoz v skladišče SVTK ali na deponijo, predvideno za odpadno električno in elektronsko opremo, skladno z zakonskimi določili.</t>
  </si>
  <si>
    <t>3.5.10</t>
  </si>
  <si>
    <t>PROSTORI, KABELSKE OMARE, OSTALO</t>
  </si>
  <si>
    <t>3.5.10.A</t>
  </si>
  <si>
    <t>PODATKOVNE RAZDELILNE OMARE TK</t>
  </si>
  <si>
    <t>3.5.10.B</t>
  </si>
  <si>
    <t>KOMUNIKACIJSKE OMARE IN OPREMA</t>
  </si>
  <si>
    <t>3.5.10.C</t>
  </si>
  <si>
    <t>OSTALO</t>
  </si>
  <si>
    <t>3.5.10.A1</t>
  </si>
  <si>
    <t>Dobava in montaža podatkovne razdelilne omare PROTK_NG_PE_0101, komplet z električno razdelilno in telekomunikacijsko opremo, skladno s specifikacijo opreme, ki je priložena načrtu.</t>
  </si>
  <si>
    <t>specifikacija v risbah</t>
  </si>
  <si>
    <t>3.5.10.A2</t>
  </si>
  <si>
    <t>Dobava in montaža podatkovne razdelilne omare PROTK_NG_PE_0102, komplet z električno razdelilno in telekomunikacijsko opremo, skladno s specifikacijo opreme, ki je priložena načrtu.</t>
  </si>
  <si>
    <t>3.5.10.A3</t>
  </si>
  <si>
    <t>Dobava in montaža podatkovne razdelilne omare PROTK_NG_PE_0201, komplet z električno razdelilno in telekomunikacijsko opremo, skladno s specifikacijo opreme, ki je priložena načrtu.</t>
  </si>
  <si>
    <t>3.5.10.A4</t>
  </si>
  <si>
    <t>Dobava in montaža podatkovne razdelilne omare PROTK_NG_PE_0202, komplet z električno razdelilno in telekomunikacijsko opremo, skladno s specifikacijo opreme, ki je priložena načrtu.</t>
  </si>
  <si>
    <t>3.5.10.A5</t>
  </si>
  <si>
    <t>Dobava in montaža podatkovne razdelilne omare PROTK_NG_PH_0101, komplet z električno razdelilno in telekomunikacijsko opremo, skladno s specifikacijo opreme, ki je priložena načrtu.</t>
  </si>
  <si>
    <t>Dobava in montaža podatkovne razdelilne omare PROTK_NG_PH_0102, komplet z električno razdelilno in telekomunikacijsko opremo, skladno s specifikacijo opreme, ki je priložena načrtu.</t>
  </si>
  <si>
    <t>Dobava in montaža podatkovne razdelilne omare PROTK_NG_KR_0101, komplet z električno razdelilno in telekomunikacijsko opremo, skladno s specifikacijo opreme, ki je priložena načrtu.</t>
  </si>
  <si>
    <t>Dobava in montaža podatkovne razdelilne omare PROTK_NG_KR_3101, komplet z električno razdelilno in telekomunikacijsko opremo, skladno s specifikacijo opreme, ki je priložena načrtu.</t>
  </si>
  <si>
    <t>3.5.10.A6</t>
  </si>
  <si>
    <t>PROTK_NG_KR_0101</t>
  </si>
  <si>
    <t>PROTK_NG_KR_3101</t>
  </si>
  <si>
    <t>3.5.10.A7</t>
  </si>
  <si>
    <t>Dobava in polaganje vodnika H07V-K 16mm²,  Ru/Ze v cev, razdalje do 10 m, zaključitev in priklop na napravo in trak Rf 30x3,5 mm, kpl z materialom.</t>
  </si>
  <si>
    <t>3.5.10.B1</t>
  </si>
  <si>
    <t>Dobava in montaža 19'' komunikacijske omare višine 46U (600x600x2200 mm), kpl.</t>
  </si>
  <si>
    <t>omara MPS-B II/3; omara I/1 LAN</t>
  </si>
  <si>
    <t>3.5.10.B2</t>
  </si>
  <si>
    <t>Dobava in montaža 19'' komunikacijske omare višine 46U (600x600x2200 mm), vključno z izvedbo nosilne podkonstrukcije pod dvojnim podom, kpl.</t>
  </si>
  <si>
    <t>LAN SV</t>
  </si>
  <si>
    <t>3.5.10.B3</t>
  </si>
  <si>
    <t>Dobava in montaža 48-vlakenskega optičnega delilnika z vključenimi 48 spojniki LC, 19'', višine 1U.</t>
  </si>
  <si>
    <t>I/1 omara</t>
  </si>
  <si>
    <t>3.5.10.B4</t>
  </si>
  <si>
    <t>Dobava in montaža 48-vlakenskega optičnega delilnika z vključenimi 12 spojniki LC, 19'', višine 1U.</t>
  </si>
  <si>
    <t>3.5.10.B5</t>
  </si>
  <si>
    <t>Dobava in montaža optične ranžirne kasete (za 12 zvarov).</t>
  </si>
  <si>
    <t>3.5.10.B6</t>
  </si>
  <si>
    <t>Dobava in montaža 19'' urejevalnika za shranjevanje odvečnih/rezervnih dolžin optičnih prevezovalnih kablov (pladenj) , višine 1U.</t>
  </si>
  <si>
    <t>I/1 omara, LAN SV</t>
  </si>
  <si>
    <t>3.5.10.B7</t>
  </si>
  <si>
    <t>Dobava in montaža 19'' organizatorja kablov, višine 1U.</t>
  </si>
  <si>
    <t>3.5.10.B8</t>
  </si>
  <si>
    <t>Dobava in montaža 19'' baterijske police za omaro 600x600xh.</t>
  </si>
  <si>
    <t>omara II/3 MPS B</t>
  </si>
  <si>
    <t>3.5.10.B9</t>
  </si>
  <si>
    <t>3.5.10.B10</t>
  </si>
  <si>
    <t>Dobava in montaža 19'' letve z vtičnicami 7x230V AC.</t>
  </si>
  <si>
    <t>3.5.10.B11</t>
  </si>
  <si>
    <t>Dobava in montaža ozemljitvene bakrene zbiralke za komunikacijsko omaro.</t>
  </si>
  <si>
    <t>3.5.10.C1</t>
  </si>
  <si>
    <t>Dobava in montaža aluminijastega parapeta (npr. AT 155/72 mm, dimenzije po potrebi prilagoditi mizi) na hrbtno stran delovne mize prometnika, s pokrovom, zaključnimi in spojnimi elementi.</t>
  </si>
  <si>
    <t>Delovna miza zajeta v načrtu SV naprav.</t>
  </si>
  <si>
    <t>3.5.10.C2</t>
  </si>
  <si>
    <t>Dobava dvojne vtičnice 2xRJ45, kat. 6, za vgradnjo v parapetni kanal, z adapterjem, nosilcem in okvirjem.</t>
  </si>
  <si>
    <t>3.5.10.C3</t>
  </si>
  <si>
    <t>Dobava dvojne vtičnice 2x230V UPS-rdeča za vgradnjo v parapetni kanal, z adapterjem, nosilcem in okvirjem.</t>
  </si>
  <si>
    <t>3.5.10.C4</t>
  </si>
  <si>
    <t>Izdelava nosilnih konzol na zadnji strani delovne mize prometnika za namestitev min. 6 monitorjev, vključno z 6x VESA nosilci (2 x 3 monitorjev) - celovita rešitev za sisteme na delovni mizi prometnika, z montažo.</t>
  </si>
  <si>
    <t>3.5.10.C5</t>
  </si>
  <si>
    <t>Dobava in montaža stikala KM (keyboard, mouse) za priklop in posluževanje do 4 delovnih postaj z enotne tipkovnice in miške, v kompletu s kabli za priključitev 4 delovnih postaj.</t>
  </si>
  <si>
    <t>3.5.10.C6</t>
  </si>
  <si>
    <t>Dobava in montaža USB slovenske tipkovnice in USB opitčne miške.</t>
  </si>
  <si>
    <t>3.5.10.C7</t>
  </si>
  <si>
    <t xml:space="preserve">Dobava in montaža UPS brezprekinitvenega napajanja (line interactive UPS) 1550 VA / 1100 W, 230 V, 50Hz, za delovno mesto prometnika, s priključnimi in povezovalnimi kabli. </t>
  </si>
  <si>
    <t>3.5.10.C8</t>
  </si>
  <si>
    <t>Demontaža obstoječih kablov 4xUTP in zaščitne cevi med TK omaro (LAN) in mizo prometnika z odvozom na deponijo v skladu s predpisi.</t>
  </si>
  <si>
    <t>3.5.10.C9</t>
  </si>
  <si>
    <t>Demontaža in ponovna montaža priključne omarice TK pulta s priključnimi kabli zaradi menjave delovne mize prometnika.</t>
  </si>
  <si>
    <t>3.5.10.C10</t>
  </si>
  <si>
    <t>Demontaža obstoječih kabelskih lestev z nosilci in odvozom.</t>
  </si>
  <si>
    <t>3.5.11</t>
  </si>
  <si>
    <t>SPLOŠNA DELA</t>
  </si>
  <si>
    <t>3.5.11.A</t>
  </si>
  <si>
    <t>3.5.11.A2</t>
  </si>
  <si>
    <t>Preizkušanje, spuščanje v pogon, vmesni in končni tehnični prevzemi.</t>
  </si>
  <si>
    <t>3.5.11.A3</t>
  </si>
  <si>
    <t>Pregledi, preizkusi in električne meritve inštalacij z izdelavo merilnega elaborata.</t>
  </si>
  <si>
    <t>3.5.11.A4</t>
  </si>
  <si>
    <t>Poučevanje porabnika.</t>
  </si>
  <si>
    <t>1_1</t>
  </si>
  <si>
    <t>1.1</t>
  </si>
  <si>
    <t>1.1.1</t>
  </si>
  <si>
    <t>ŽELEZNIŠKA POSTAJA NOVA GORICA</t>
  </si>
  <si>
    <t>1.1.1.B</t>
  </si>
  <si>
    <t>RUŠITVENA DELA</t>
  </si>
  <si>
    <t>1.1.1.C</t>
  </si>
  <si>
    <t>1.1.1.D</t>
  </si>
  <si>
    <t>ZIDARSKA DELA</t>
  </si>
  <si>
    <t>1.1.1.E</t>
  </si>
  <si>
    <t>KANALIZACIJA</t>
  </si>
  <si>
    <t>1.1.1.F</t>
  </si>
  <si>
    <t>TESARSKA DELA</t>
  </si>
  <si>
    <t>1.1.1.G</t>
  </si>
  <si>
    <t>DELA Z JEKLOM ZA OJAČITEV</t>
  </si>
  <si>
    <t>1.1.1.H</t>
  </si>
  <si>
    <t>BETONSKA DELA</t>
  </si>
  <si>
    <t>1.1.1.I</t>
  </si>
  <si>
    <t>1.1.1.J</t>
  </si>
  <si>
    <t>KLJUČAVNIČARSKA DELA</t>
  </si>
  <si>
    <t>1.1.1.K</t>
  </si>
  <si>
    <t>OSEBNA DVIGALA</t>
  </si>
  <si>
    <t>1.1.1.L</t>
  </si>
  <si>
    <t>MONTAŽNA DELA</t>
  </si>
  <si>
    <t>1.1.1.M</t>
  </si>
  <si>
    <t>STENSKE OBLOGE</t>
  </si>
  <si>
    <t>1.1.1.N</t>
  </si>
  <si>
    <t>NASTOPNE PLOŠČE STOPNIC</t>
  </si>
  <si>
    <t>1.1.1.O</t>
  </si>
  <si>
    <t>SLIKOPLESKARSKA DELA</t>
  </si>
  <si>
    <t>1.1.1.P</t>
  </si>
  <si>
    <t>TLAKARSKA DELA</t>
  </si>
  <si>
    <t>1.1.1.R</t>
  </si>
  <si>
    <t>STEKLARSKA DELA</t>
  </si>
  <si>
    <t>1.1.1.S</t>
  </si>
  <si>
    <t>1.1.1.T</t>
  </si>
  <si>
    <t>KROVSKO KLEPARSKA DELA</t>
  </si>
  <si>
    <t>1.1.1.U</t>
  </si>
  <si>
    <t>1.1.1.A1</t>
  </si>
  <si>
    <t>1.1.1.A2</t>
  </si>
  <si>
    <t>Prestavitev stare LOKOMOTIVE na začasno lokacijo v območju ŽP Nova gorica in vrnitev lokomotive na novo lokacijo ŽP Nova gorica z vsemi pomožnimi deli, in transporti.</t>
  </si>
  <si>
    <t>1.1.1.A3</t>
  </si>
  <si>
    <t>1.1.1.B1</t>
  </si>
  <si>
    <t>Rušenje kolesarnic, kovinska konstrukcija 70m2, višine do 3m</t>
  </si>
  <si>
    <t>1.1.1.B2</t>
  </si>
  <si>
    <t>Rušenje garaže, kovinska konstrukcija 65m2, višine do 3m</t>
  </si>
  <si>
    <t>1.1.1.B3</t>
  </si>
  <si>
    <t>Rušenje trafo postaje, zidan konstrukcija 25m2, višine do 3m</t>
  </si>
  <si>
    <t>1.1.1.B4</t>
  </si>
  <si>
    <t>Odstranitev obstoječih tlakov, keramika na bočnem peronu ob postajnem poslopju</t>
  </si>
  <si>
    <t>Odstranitev asfalta debeline 10 cm s predhodnim zarezom zunanjega oboda 30 m1</t>
  </si>
  <si>
    <t>1.1.1.B5</t>
  </si>
  <si>
    <t>Rušenje armirano betonskih konstrukcij, opornega zidu, višine do 2m</t>
  </si>
  <si>
    <t>1.1.1.B6</t>
  </si>
  <si>
    <t>Nakladanje ruševin na kamion in odvoz v stalno deponijo po dogovoru z Investitorjem, s stroški za deponiranje. (beton, opeka, jeklo)</t>
  </si>
  <si>
    <t>1.1.1.B7</t>
  </si>
  <si>
    <t>Nakladanje ruševin na kamion in odvoz v stalno deponijo po dogovoru z Investitorjem, s stroški za deponiranje. (asfalt)</t>
  </si>
  <si>
    <t>ZEMELSKA DELA DELA</t>
  </si>
  <si>
    <t>1.1.1.C1</t>
  </si>
  <si>
    <t xml:space="preserve">Površinski izkopi plodne zemljine (humusa) </t>
  </si>
  <si>
    <t>1.1.1.C2</t>
  </si>
  <si>
    <t>Široki izkop težke zemljine (IV. kategorija) - strojno</t>
  </si>
  <si>
    <t>1.1.1.C3</t>
  </si>
  <si>
    <t xml:space="preserve">Planum naravnih temeljnih tal v težki zemljini (IV) - strojno </t>
  </si>
  <si>
    <t>1.1.1.C4</t>
  </si>
  <si>
    <t xml:space="preserve">Izboljšanje temeljnih tal z gramozom </t>
  </si>
  <si>
    <t>1.1.1.C5</t>
  </si>
  <si>
    <t xml:space="preserve">Drenažne plasti iz kamnitih materialov debeline nad 50 cm </t>
  </si>
  <si>
    <t>1.1.1.C6</t>
  </si>
  <si>
    <t xml:space="preserve">Filterske plasti iz kamnitih materialov debeline 20 - 40 cm </t>
  </si>
  <si>
    <t>1.1.1.C7</t>
  </si>
  <si>
    <t xml:space="preserve">Drenažnofiltrske plasti iz polipropilenske polsti - 300 g </t>
  </si>
  <si>
    <t>1.1.1.C8</t>
  </si>
  <si>
    <t xml:space="preserve">Zasipanje zidu z naravno pridobljeno trdo kamnino - plast &lt; 20 cm - strojno </t>
  </si>
  <si>
    <t>Z izkopanim materialom</t>
  </si>
  <si>
    <t>1.1.1.C9</t>
  </si>
  <si>
    <t>1.1.1.C10</t>
  </si>
  <si>
    <t>Dobava in vgradnja tamponski drenažni sloj d=8-30 mm</t>
  </si>
  <si>
    <t>1.1.1.C11</t>
  </si>
  <si>
    <t>1.1.1.C12</t>
  </si>
  <si>
    <t>1.1.1.C13</t>
  </si>
  <si>
    <t>1.1.1.D1</t>
  </si>
  <si>
    <t>1.1.1.D2</t>
  </si>
  <si>
    <t>1.1.1.D3</t>
  </si>
  <si>
    <t>1.1.1.D4</t>
  </si>
  <si>
    <t>Priprava podlage za tlake v podhodu</t>
  </si>
  <si>
    <t xml:space="preserve">Mikro armiran cementni naklonski estrih 10 do 20cm, </t>
  </si>
  <si>
    <t>1.1.1.D5</t>
  </si>
  <si>
    <t>Priprava podlage za tlake pod historičnim nadstreškom ob postajnem poslopju</t>
  </si>
  <si>
    <t>Mikro armiran cementni estrih 6cm</t>
  </si>
  <si>
    <t>1.1.1.D6</t>
  </si>
  <si>
    <t>Priprava podlage za tlake pod historičnim nadstreškom prot tirom</t>
  </si>
  <si>
    <t>Mikro armiran cementni estrih v naklonu 6 do 12cm</t>
  </si>
  <si>
    <t>1.1.1.D7</t>
  </si>
  <si>
    <t>Čiščenje po končanem delu</t>
  </si>
  <si>
    <t>Objekt</t>
  </si>
  <si>
    <t>1.1.1.E1</t>
  </si>
  <si>
    <t>Izkop jarka za kanalizacijo v zemljini III. ktg, z odmetom na rob izkopa.</t>
  </si>
  <si>
    <t>1.1.1.E2</t>
  </si>
  <si>
    <t>Izkop jarka za ponikovalne vodnjake z odvozom izkopanega materiala v stalno deponijo.</t>
  </si>
  <si>
    <t>1.1.1.E3</t>
  </si>
  <si>
    <t>Planiranje dna kanala v projektiranih   padcih.</t>
  </si>
  <si>
    <t>1.1.1.E4</t>
  </si>
  <si>
    <t>Zasip jarka kanalizacije z izkopanim materialom, s premetom in utrjevanjem v slojih po 30cm.</t>
  </si>
  <si>
    <t>1.1.1.E5</t>
  </si>
  <si>
    <t>Zasip jarka za ponikovalne vodnjake z izkopanim materialom, s premetom in utrjevanjem v slojih po 30cm.</t>
  </si>
  <si>
    <t>1.1.1.E6</t>
  </si>
  <si>
    <t xml:space="preserve">- cev Ø 200 mm  </t>
  </si>
  <si>
    <t>1.1.1.E7</t>
  </si>
  <si>
    <t>1.1.1.E8</t>
  </si>
  <si>
    <t>1.1.1.E9</t>
  </si>
  <si>
    <t xml:space="preserve">Izdelava pokrova iz kombinacije litega železa in ojačenega cementnega betona za 25 Mp, premera 600 mm </t>
  </si>
  <si>
    <t xml:space="preserve">- pokrov jaškov Ø 600 mm </t>
  </si>
  <si>
    <t>1.1.1.E10</t>
  </si>
  <si>
    <t>1.1.1.E11</t>
  </si>
  <si>
    <t>Izvedba priključkov PVC kanalizacijske cevi na revizijski jašek</t>
  </si>
  <si>
    <t>1.1.1.E12</t>
  </si>
  <si>
    <t>Dobava in vgradnja talne linijske kanalete iz nerjavečega jekla, svetle širine 125 mm z mrežasto pocinkano rešetko z iztokom. (kot npr.: Aco modular 125)</t>
  </si>
  <si>
    <t>odvodnjavanje podhod</t>
  </si>
  <si>
    <t>1.1.1.E13</t>
  </si>
  <si>
    <t>Dobava in vgradnja talnega linijskega požiralnika iz nerjavečega jekla, širina  125 mm, širina  rege 10 mm . (kot npr.: Aco self)</t>
  </si>
  <si>
    <t>1.1.1.E14</t>
  </si>
  <si>
    <t>Odvodnjavanje peronov z linijskim požiralnikom-kanaleto</t>
  </si>
  <si>
    <t xml:space="preserve">Nad zidom podhoda
Dobava in vgradnja kompletne linijske, povozne kanalete (razred obremenitve C 250 po EN 1433 / DIN 19580), vključno s pripadajočimi zaključki in fazonskimi kosi, povoznim pokrovom z rego (simetrični pokrov iz pocinkane pločevine). </t>
  </si>
  <si>
    <t>1.1.1.E15</t>
  </si>
  <si>
    <t>Odvodnjavanje vrtač z betonsko muldo širine 30cm</t>
  </si>
  <si>
    <t>Odtekanje vode v območjuvrtač preko betonske mulde.</t>
  </si>
  <si>
    <t>1.1.1.E16</t>
  </si>
  <si>
    <t>1.1.1.F1</t>
  </si>
  <si>
    <t xml:space="preserve">Izdelava enostranskega oprtega opaža </t>
  </si>
  <si>
    <t>Temelne plošče višine do 1m</t>
  </si>
  <si>
    <t>1.1.1.F2</t>
  </si>
  <si>
    <t>Peta točkovnih temeljev nadstreška višine do 0,5 m</t>
  </si>
  <si>
    <t>1.1.1.F3</t>
  </si>
  <si>
    <t>Temeljna plošča - vrtače, trafo postaja, prostor za lokomotivo višine do 0,5 m</t>
  </si>
  <si>
    <t>1.1.1.F4</t>
  </si>
  <si>
    <t>1.1.1.F5</t>
  </si>
  <si>
    <t>Čaše toč. Temeljev nadstreška višine do 1,0 m</t>
  </si>
  <si>
    <t>1.1.1.F6</t>
  </si>
  <si>
    <t>Izdelava dvostranskega vezanega opaža sten</t>
  </si>
  <si>
    <t>Stene debeline 50 do 80 cm višine do 4m</t>
  </si>
  <si>
    <t>1.1.1.F7</t>
  </si>
  <si>
    <t>Izdelava dvostranskega vezanega opaža polkrožnih sten</t>
  </si>
  <si>
    <t>1.1.1.F8</t>
  </si>
  <si>
    <t>Stene debeline do 30 cm višine do 3m</t>
  </si>
  <si>
    <t>1.1.1.F9</t>
  </si>
  <si>
    <t xml:space="preserve">Izdelava enostranskega podprtega opaža </t>
  </si>
  <si>
    <t>Plošče nad podhodom višine do 4m</t>
  </si>
  <si>
    <t>1.1.1.F10</t>
  </si>
  <si>
    <t>Podpiranje montažne stropne konstrukcije podhoda med gradnjo</t>
  </si>
  <si>
    <t>Stropna konstrukcija podhoda</t>
  </si>
  <si>
    <t>1.1.1.F11</t>
  </si>
  <si>
    <t>Plošče nad peroni do 4m</t>
  </si>
  <si>
    <t>1.1.1.F12</t>
  </si>
  <si>
    <t xml:space="preserve">Izdelava oprtega opaža stopnic na terenu </t>
  </si>
  <si>
    <t>Stopnice na peronih, ravne</t>
  </si>
  <si>
    <t>1.1.1.F14</t>
  </si>
  <si>
    <t>Izdelava vezanega opaža stebrov</t>
  </si>
  <si>
    <t>Stebri višine do 1m</t>
  </si>
  <si>
    <t>1.1.1.F15</t>
  </si>
  <si>
    <t>Izdelava vezanega opaža nosilcev</t>
  </si>
  <si>
    <t>Nosilcii 35/40 cm</t>
  </si>
  <si>
    <t xml:space="preserve">Dobava, montaža, demontaža, prestavitve in čiščenje delavnih odrov </t>
  </si>
  <si>
    <t>Za izvedbo konstrukcij</t>
  </si>
  <si>
    <t>1.2.1.G</t>
  </si>
  <si>
    <t>1.1.1.G1</t>
  </si>
  <si>
    <t>Armatura iz rebrastega jekla S 500B z dobavo ravnanjem, rezanjem, krivljenjem, polaganjem in vezanjem za srednje zahtevno armaturo.</t>
  </si>
  <si>
    <t>kg</t>
  </si>
  <si>
    <t>1.1.1.G2</t>
  </si>
  <si>
    <t>1.1.1.G3</t>
  </si>
  <si>
    <t>1.1.1.H1</t>
  </si>
  <si>
    <t>Dobava in vgrajevanje betona C16/20 pod AB konstrukcije</t>
  </si>
  <si>
    <t>Podložni beton debeline 10 cm.</t>
  </si>
  <si>
    <t>1.1.1.H2</t>
  </si>
  <si>
    <t xml:space="preserve">Dobava in vgraditev ojačanega betona C 30/37 v konstrukcije, presek 0.80 m3/m2,m1; </t>
  </si>
  <si>
    <t>1.1.1.H3</t>
  </si>
  <si>
    <t xml:space="preserve">Dobava in vgraditev ojačanega betona C 30/37v konstrukcije, presek 0.50 m3/m2,m1; </t>
  </si>
  <si>
    <t>1.1.1.H4</t>
  </si>
  <si>
    <t xml:space="preserve">Dobava in vgraditev ojačanega betona C 30/37 v konstrukcije, presek 0.40 m3/m2,m1; </t>
  </si>
  <si>
    <t>1.1.1.H5</t>
  </si>
  <si>
    <t>1.1.1.H6</t>
  </si>
  <si>
    <t>1.1.1.H7</t>
  </si>
  <si>
    <t>1.1.1.H8</t>
  </si>
  <si>
    <t>1.1.1.H9</t>
  </si>
  <si>
    <t>1.1.1.H10</t>
  </si>
  <si>
    <t>1.1.1.H11</t>
  </si>
  <si>
    <t>1.1.1.H13</t>
  </si>
  <si>
    <t>1.1.1.H14</t>
  </si>
  <si>
    <t xml:space="preserve">Dobava in vgraditev ojačanega betona C 30/37 v konstrukcije, presek 0.50-1,0 m3/m2,m1; </t>
  </si>
  <si>
    <t>1.1.1.H15</t>
  </si>
  <si>
    <t>1.1.1.H16</t>
  </si>
  <si>
    <t xml:space="preserve">Dobava in vgraditev ojačanega betona C 30/37 v konstrukcije, presek 0.12-0,20 m3/m2,m1; </t>
  </si>
  <si>
    <t>1.1.1.H17</t>
  </si>
  <si>
    <t>1.1.1.I1</t>
  </si>
  <si>
    <t>pavšal</t>
  </si>
  <si>
    <t>1.1.1.J1</t>
  </si>
  <si>
    <t>1.1.1.J2</t>
  </si>
  <si>
    <t>1.1.1.J3</t>
  </si>
  <si>
    <t>1.1.1.J4</t>
  </si>
  <si>
    <t>1.1.1.J5</t>
  </si>
  <si>
    <t>1.1.1.J6</t>
  </si>
  <si>
    <t>1.1.1.J7</t>
  </si>
  <si>
    <t>1.1.1.J8</t>
  </si>
  <si>
    <t xml:space="preserve">Izvedba sanacije obstoječe celotne konstrukcije kovinskega historičnega nadstreška nad bočnim peronom </t>
  </si>
  <si>
    <t xml:space="preserve">Sanacija po navodilih ZVKD </t>
  </si>
  <si>
    <t>1.1.1.J10</t>
  </si>
  <si>
    <t>Izdelava, dobava in montaža kovinskega nadstreška za kolesa - kolesarnica, (kovinske pohištvene cevi in streha iz valovite pločevine s stojali za 70 koles), pocinkana pločevina</t>
  </si>
  <si>
    <t>Izdelava po navodilih ZVKD 
kolesarnica, (kovinske pohištvene cevi in streha iz valovite pločevine s stojali za 70 koles), pocinkana pločevina, površina ca 100m2 ocena</t>
  </si>
  <si>
    <t>komplet</t>
  </si>
  <si>
    <t>1.1.1.K1</t>
  </si>
  <si>
    <t>Dobava in vgradnja osebnih dvigal</t>
  </si>
  <si>
    <t>Dvigala na peronih
-	Dvigala imajo vgrajen sistem krmiljenja, ki omogočati samodejni vklop in prestavitev v najnižjo postajo ob daljši neuporabi skladno z navodili dobavitelja dvigala
-	Pred vsemi vhodi v dvigalo je predvideno odvajanje meteorne vode z rešetkami
-	Dvigalni jaški so betonski, nad peronom zastekleni do predvidenega peronskega nadstreška z urejenim prezračevanjem
-	Dvigalni jaški imajo pripravljeno inštalacijo za možnost vgradnje električnega grelnega telesa
-	Krmilna omarica dvigala je vgrajena v podhodu, ki je v celoti pokrit in zaščiten pred atmosferskimi vplivi
-	Sistem krmiljenje mora omogočati daljinsko zaklepanje dvigala</t>
  </si>
  <si>
    <t>1.1.1.L1</t>
  </si>
  <si>
    <t>1.1.1.L2</t>
  </si>
  <si>
    <t>1.1.1.L3</t>
  </si>
  <si>
    <t>Dobava in montaža konstrukcije nove trafo postaje, standardna montažna konstrukcija</t>
  </si>
  <si>
    <t>Trafo postaja 5x5m</t>
  </si>
  <si>
    <t>Vrsta in barva ploščic po izbiri projektanta.</t>
  </si>
  <si>
    <t>1.1.1.M1</t>
  </si>
  <si>
    <t>Obloga sten podhoda, keramika</t>
  </si>
  <si>
    <t xml:space="preserve">Notranje stene podhoda in v vrtačah so oblečene v stensko keramiko dimenzij 13,6 x 31,0 x 0,8cm RAL 
1013 do višine 2,90m. </t>
  </si>
  <si>
    <t>Dodatek za oblogo v območju polkrožnih sten</t>
  </si>
  <si>
    <t>1.1.1.N1</t>
  </si>
  <si>
    <t>Rezan žgan kamen</t>
  </si>
  <si>
    <t>Stopnice na peronu, granit po izbiri projektanta</t>
  </si>
  <si>
    <t>Barve po izbiri projektanta !</t>
  </si>
  <si>
    <t>1.1.1.O1</t>
  </si>
  <si>
    <t>1.1.1.P1</t>
  </si>
  <si>
    <t>Finalni tlak podhod pešci</t>
  </si>
  <si>
    <t>1.1.1.P2</t>
  </si>
  <si>
    <t>Finalni tlak vrtač na vodoravnih površinah</t>
  </si>
  <si>
    <t>1.1.1.P4</t>
  </si>
  <si>
    <t>Finalni tlak peroni</t>
  </si>
  <si>
    <t>1.1.1.P6</t>
  </si>
  <si>
    <t>Taktilne oznake SIST 1186</t>
  </si>
  <si>
    <t>Vodilne konstrastne betonske taktilne oznake peroni ,
 dim. 30 x 30 x 8 cm
glej shemo taktilnih oznak S 3.2!</t>
  </si>
  <si>
    <t>1.1.1.P7</t>
  </si>
  <si>
    <t>Opozorilne konstrastne betonske taktilne oznake , peroni dim. 30 x 30 x 8 cm
glej shemo taktilnih oznak S 3.2!</t>
  </si>
  <si>
    <t>1.1.1.P8</t>
  </si>
  <si>
    <t>Vodilne in opozorilne konstrastne kovinske-inox taktilne oznake , podhod, vrtače 
glej shemo taktilnih oznak S 3.2!</t>
  </si>
  <si>
    <t>1.1.1.P9</t>
  </si>
  <si>
    <t>Tlak ob dvignjenem jašku na peronih, pohodna površina perona.</t>
  </si>
  <si>
    <t>Finalni tlak  sestavljena iz prefabricirane betonske mreže 190x410 cm s protizdrsnimi steklaki dimenzij 19,00 x 19,00 x 8,00cm (protizdrsna stran na strani tlaka otočnega in bočnega perona), ki omogočajo dovod naravne svetlobe v podhod.</t>
  </si>
  <si>
    <t>OPMBE:
- Izvajalec pripravi delavniške risbe stavbnega pohištva skladno z obstoječimi elementi.
Delavniške risbe potrdita projektant in ZVKDS!
- Dimenzije stavbnega pohištva v shemah lahko odstopajo od dejanskega stanja. Upoštevati je potrebno dimenzije obstoječih elementov in dejansko stanje na objektu!
- Pri novih elementih se upoštevajo dimenzije (debeline, širine) ter profilacije okvirjev originalnih elementov! 
 Upoštevajo se zožani okvirji!
- Dimenzije okvirjev (debeline, širine) v shemah lahko odstopajo od dejanskega stanja.</t>
  </si>
  <si>
    <t>1.1.1.R1</t>
  </si>
  <si>
    <t>Dobava in vgradnja podkonstrukcije s steklenimi stenami velikosti 2,5x9,5m, h=2,8m.
Glej shemo  S4.2</t>
  </si>
  <si>
    <t>Zavetišče na peronu kaljeno lepljeno varnostno steklo z vzorci, ki preprečujejo zaletavanje ljudi in ptic, podkonstrukcija, kvadratni profili 80x80 mm
vroče cinkani ter prašno barvani v strukturni barvi</t>
  </si>
  <si>
    <t>1.1.1.R2</t>
  </si>
  <si>
    <t>Dobava in montaža sten iz steklakov</t>
  </si>
  <si>
    <t>Vertikalni jaški dvigal so oblečeni v transparentne 
stenske steklake dimenzij 19,00 x 19,00 x 8,00cm.</t>
  </si>
  <si>
    <t>STAVBNO POHIŠTVO IN OPREMA</t>
  </si>
  <si>
    <t>1.1.1.S1</t>
  </si>
  <si>
    <t>Izdelava in montaža</t>
  </si>
  <si>
    <t>1.1.1.S2</t>
  </si>
  <si>
    <t>klop za sedenje z naslonjalom</t>
  </si>
  <si>
    <t>1.1.1.S3</t>
  </si>
  <si>
    <t>držalo za stoječe potnike kovinsko/leseno fi40 mm</t>
  </si>
  <si>
    <t xml:space="preserve">Streha nad otočnim peronom. </t>
  </si>
  <si>
    <t>1.1.1.T2</t>
  </si>
  <si>
    <t>1.1.1.T3</t>
  </si>
  <si>
    <t>Čelna obloga vertikalnega strešnega venca višine r.š. 90 cm. Alu maska  Izvedba po detajlih projektanta in proizvajalca.</t>
  </si>
  <si>
    <t>1.1.1.T5</t>
  </si>
  <si>
    <t>Odtočni kotlič Ø150 mm z zaščitno rešetko in priključkom kritine, tipske izvedbe (nerjavno jeklo) in priključkom DN 100 mm na odtočno cev.</t>
  </si>
  <si>
    <t>1.1.1.T6</t>
  </si>
  <si>
    <t>Dobava in montaža okrogle vertikalne odtočne cevi iz inox nerjavečega jekla Ø 101,6mm, d=2,5mm, v notranjosti kovinskega stebra nadstrešnice. Po detajlu proizvajalca.</t>
  </si>
  <si>
    <t>1.1.1.T7</t>
  </si>
  <si>
    <t>Izvedba spuščenega stropa s podkonstrukcijo. Alu spuščen strop, npr. plošče ALUCOBOND, barva št. 501 smoke silver metalic. Plošče so s kovicami pritrjene na sistemsko podkonstrukcijo - kot npr. sistem EuroFox Hilti MacFOX MLA-100. Paneli so izvedeni delno demontažno za servisni dostop. Izvedba in pritrditev po detajlih proizvajalca.</t>
  </si>
  <si>
    <t>1.1.1.T8</t>
  </si>
  <si>
    <t>KRAJINSKA ARHITEKTURA</t>
  </si>
  <si>
    <t>1.1.1.U1</t>
  </si>
  <si>
    <t>Zakoličba za vse elemente načrta krajinske arhitekture z vso potrebno komunalno infrastrukturo: poti in betonskih elementov, fino planiranje tratne površine, novih geometriziranih brežin in pozicij novih dreves, vključno z izdelavo zakoličbenega zapisnika in vsemi potrebnimi profili za izvedbo del.</t>
  </si>
  <si>
    <t>Zakoličba</t>
  </si>
  <si>
    <t>KPL</t>
  </si>
  <si>
    <t>1.1.1.U2</t>
  </si>
  <si>
    <t>Vgradnja vodoprepustne protikoreninske zaščite s certifikatom FLL nad drenažno cevjo in bentonitno folijo v območju deževnega vrta! Zaščita kot npr. DuPont™ Plantex® RootProtector ali enakovredno, trak širine 2m, vgradnja s preklopi po detajlu dobavitelja z vsemi elementi za tesnitev stikov.</t>
  </si>
  <si>
    <t>Protikoreninska zaščita</t>
  </si>
  <si>
    <t>1.1.1.U3</t>
  </si>
  <si>
    <t>Substrat za grede za zadrževanje vode na raščenem terenu, upoštevamo 138 m2 povprečne debeline 150cm (v gredo se sadi tudi drevesa!). Nivo zemlje je treba zravnati na 1 cm +/- končno niveleto (upoštevati posedanje!). Pri nanosu zemlje je treba upoštevati debelino zastirke (8 cm)! 
Pripravi se t.i. filtrski substrat v mešanici 55% pesek, 30% peščena zemlja, 15% kompost; hidravlična prevodnost 100-300mm/h; poroznost &gt;30%</t>
  </si>
  <si>
    <t>Priprava rastišča - greda za zadrževanje vode</t>
  </si>
  <si>
    <t>1.1.1.U4</t>
  </si>
  <si>
    <t>Dobava in vgradnja filca</t>
  </si>
  <si>
    <t>Poliestrski filc 105g/m2</t>
  </si>
  <si>
    <t>1.1.1.U5</t>
  </si>
  <si>
    <t>Zastirka drobljenec peščene barve 8/16 mm | deb. 5 cm, upoštevano zastiranje 138 m2; drobljenec po izboru projektanta krajinske arhitekture. Materiali za zastiranje ne smejo škodovati rastlinam, prav tako ne smejo ovirati pronicanje vode in prehoda zraka v tla.</t>
  </si>
  <si>
    <t>Zastirka</t>
  </si>
  <si>
    <t>1.1.1.U6</t>
  </si>
  <si>
    <t>Nabava in dovoz sadik dreves ustrezne vrste in kakovosti</t>
  </si>
  <si>
    <t>1.1.1.U7</t>
  </si>
  <si>
    <t xml:space="preserve">Priprava rastišča </t>
  </si>
  <si>
    <t>Izkop</t>
  </si>
  <si>
    <t>1.1.1.U8</t>
  </si>
  <si>
    <t>Dodatek za oblikovanje zelenih muld</t>
  </si>
  <si>
    <t>Zelene mulde</t>
  </si>
  <si>
    <t>1.1.1.U9</t>
  </si>
  <si>
    <t>Sajenje sadik,</t>
  </si>
  <si>
    <t>Sajenje</t>
  </si>
  <si>
    <t>1.1.1.U10</t>
  </si>
  <si>
    <t>Dobava in vgradnja substrata za sajenje dreves izven deževnega vrta; 1,5 m3/drevo.</t>
  </si>
  <si>
    <t>Substrat</t>
  </si>
  <si>
    <t>1.1.1.U11</t>
  </si>
  <si>
    <t xml:space="preserve">Nabava in dovoz sadik okrasnih trav in trajnic ustrezne kakovosti </t>
  </si>
  <si>
    <t>Sadike</t>
  </si>
  <si>
    <t>1.1.1.U12</t>
  </si>
  <si>
    <t xml:space="preserve">Izkop sadilne jame za zasaditev okrasnih trav in trajnic, v globini, ki ustreza višini lončka oz. koreninske grude. </t>
  </si>
  <si>
    <t>Priprava rastišča in sajenje okrasnih trav in trajnic</t>
  </si>
  <si>
    <t>1.1.1.U13</t>
  </si>
  <si>
    <t xml:space="preserve">Sajenje sadik. Ob sadnji je treba substratu dodati počasitopna gnojila z dvoletnim sproščanjem (2 briketa/sadiko). </t>
  </si>
  <si>
    <t>1.1.1.U14</t>
  </si>
  <si>
    <t>1.1.1.U15</t>
  </si>
  <si>
    <t>Ločilni sloj, poliestrski filc 105g/m2</t>
  </si>
  <si>
    <t>1.1.1.U16</t>
  </si>
  <si>
    <t>Ročna setev trave</t>
  </si>
  <si>
    <t>Setev na raščenem in novem</t>
  </si>
  <si>
    <t>1.1.1.U17</t>
  </si>
  <si>
    <t>Dostava in apliciranje hidravlične mešanice hydromulchinga oziroma vodne setve</t>
  </si>
  <si>
    <t>Biotska prst in protierozijska zaščita</t>
  </si>
  <si>
    <t>kom</t>
  </si>
  <si>
    <t>3.2.1. ELEKTRIČNO NAPAJANJE</t>
  </si>
  <si>
    <t>I. STIKALNI BLOKI</t>
  </si>
  <si>
    <t>Dobava in montaža prosto programabilnega krmilnika DALI razsvetljave, komunikacija z do 256 DALI napravami, Ethernet komunikacija, montaža na DIN letev, nameščen v razdelilno omaro RO.P, kot npr. DIGIDIM Router 950, proizvajalec Helvar ali enakovredno.</t>
  </si>
  <si>
    <t>Dobava in montaža prosto programabilnega krmilnika razsvetljave, s štirimi relejskimi digitalnimi izhodi 10 A, komunikacija DALI, montaža na DIN letev, nameščen v razdelilno omaro RO.P, kot npr. DIGIDIM 4 x 10 A Relay Unit 494, proizvajalec Helvar ali enakovredno.</t>
  </si>
  <si>
    <t>Izvedba povezave PE zbiralk v razdelilnih omarah do zbiralke za izenačitev potencialov v dozi ter na izvod ozemljila.</t>
  </si>
  <si>
    <t>Dobava in montaža varovalk 3 x 80A komplet s podnožjem, monitanih v NN polju transformatorske postaje za napajanje razdelilnega bloka RO.P.</t>
  </si>
  <si>
    <t>II. NN INŠTALACIJSKE CEVI IN DOZE</t>
  </si>
  <si>
    <t>Dobava in montaža PE inštalacijske zaščitne cevi za podometno montažo v zidane ali votle stene (RFS) oziroma v tla, v beton ali estrih (RBT):
- inštalacijska cev zun. premera ∅ 16 mm</t>
  </si>
  <si>
    <t>Dobava in montaža PE inštalacijske zaščitne cevi za podometno montažo v zidane ali votle stene (RFS) oziroma v tla, v beton ali estrih (RBT):
- inštalacijska cev zun. premera ∅ 20 mm</t>
  </si>
  <si>
    <t>Dobava in montaža PE inštalacijske zaščitne cevi za podometno montažo v zidane ali votle stene (RFS) oziroma v tla, v beton ali estrih (RBT):
- inštalacijska cev zun. premera ∅ 25 mm</t>
  </si>
  <si>
    <t>Dobava in montaža PE inštalacijske zaščitne cevi za podometno montažo v zidane ali votle stene (RFS) oziroma v tla, v beton ali estrih (RBT):
- inštalacijska cev zun. premera ∅ 32 mm</t>
  </si>
  <si>
    <t>Dobava in montaža PNT inštalacijske zaščitne cevi za nadometno montažo, komplet z distančnimi oklepniki:
- inštalacijska cev not. premera ∅ 13,5 mm</t>
  </si>
  <si>
    <t>Dobava in montaža PNT inštalacijske zaščitne cevi za nadometno montažo, komplet z distančnimi oklepniki:
- inštalacijska cev not. premera ∅ 16 mm</t>
  </si>
  <si>
    <t>Dobava in montaža PNT inštalacijske zaščitne cevi za nadometno montažo, komplet z distančnimi oklepniki:
- inštalacijska cev not. premera ∅ 23 mm</t>
  </si>
  <si>
    <t>Dobava in montaža PNT inštalacijske zaščitne cevi za nadometno montažo, komplet z distančnimi oklepniki:
- inštalacijska cev not. premera ∅ 29 mm</t>
  </si>
  <si>
    <t>Dobava in montaža Stigmaflex inštalacijske zaščitne cevi za v tla:
- inštalacijska cev zun. premera ∅ 40 mm</t>
  </si>
  <si>
    <t>Dobava in montaža nadometnih razvodnih doz za montažo na kabelske police, različnih dimenzij.</t>
  </si>
  <si>
    <t>Dobava in montaža nadometnih ognjevarnih razvodnih doz, različnih dimenzij.</t>
  </si>
  <si>
    <t>Drobni, spojni, vezni, pritrdilni material - ocenjeno 2%.</t>
  </si>
  <si>
    <t>III. KABLI</t>
  </si>
  <si>
    <t>Dobava in polaganje kabelskih vodnikov v zaščitne cevi:
N2XH-O 2x1,5 mm2</t>
  </si>
  <si>
    <t>Dobava in polaganje kabelskih vodnikov v zaščitne cevi:
N2XH-J 3x1,5 mm2</t>
  </si>
  <si>
    <t>Dobava in polaganje kabelskih vodnikov  v zaščitne cevi:
N2XH-J 5x1,5 mm2</t>
  </si>
  <si>
    <t>Dobava in polaganje kabelskih vodnikov v zaščitne cevi:
N2XH-J 4x2,5 mm2</t>
  </si>
  <si>
    <t>Dobava in polaganje kabelskih vodnikov v zaščitne cevi:
N2XH-J 5x2,5 mm2</t>
  </si>
  <si>
    <t>Dobava in polaganje kabelskih vodnikov v zaščitne cevi:
N2XH-J 5x4 mm2</t>
  </si>
  <si>
    <t>Dobava in polaganje kabelskih vodnikov v zaščitne cevi:
NAYY-J 4x95 mm2</t>
  </si>
  <si>
    <t>Dobava in polaganje kabelskih vodnikov v zaščitne cevi:
NYBY-J 5x1,5 mm2</t>
  </si>
  <si>
    <t>Dobava in polaganje signalnih vodnikov  v zaščitne cevi:
J-H(St)H 1x2x0,8 mm2</t>
  </si>
  <si>
    <t>Dobava in montaža tipska kabelska sponka (čevelj) za dva večžilna NN kabla Al (preseka 4x95 mm2) za dvostranski priklop in sicer na NN polje v trafo postaji in na mrežno NN omaro v elektro prostoru objekta. (Pfisterer sponka).</t>
  </si>
  <si>
    <t>Obojestranska priključitev napajalnega kabla v TP postaji in stilaknem bloku RO.P.</t>
  </si>
  <si>
    <t>Izvedba meritev NN električnih inštalacij z izdelavo pisnih merilnih protokolov.</t>
  </si>
  <si>
    <t>3.2.2 KABELSKA KANALIZACIJA</t>
  </si>
  <si>
    <t>I. ELEKTRO KABELSKA KANALIZACIJA (brez gradbenih del)</t>
  </si>
  <si>
    <t>Trasiranje in geodetska zakoličba kabelske trase</t>
  </si>
  <si>
    <t>1 cevna kabelska kanalizacija v dolžini cca 225 m, z naslednjimi deli:
Planiranje v ravnini med ovirami v terenu III. ktg</t>
  </si>
  <si>
    <t>1 cevna kabelska kanalizacija v dolžini cca 225 m, z naslednjimi deli:
Dobava in polaganje INOX Rf ozemljitvenega valjanca 30x3,5 mm, kompletno z vsemi potrebnimi čepnimi podporami, sponkami, vijačenjem na pokrove jaškov, varjenjem na armaturo in povezavami z vodniki P/F 35 mm2</t>
  </si>
  <si>
    <t xml:space="preserve">1 cevna kabelska kanalizacija v dolžini cca 225 m, z naslednjimi deli:
Dobava in polaganje opzorilnega traku za SN kable z napisom "POZOR, EL. KABEL!" min. 30 cm nad cevmi kabelske kanalizacije oz. nad kabli pred končnim zasipom                   </t>
  </si>
  <si>
    <t>1 cevna kabelska kanalizacija v dolžini cca 225 m, z naslednjimi deli:
Izdelava kabelske kanalizacije s cevjo Stigma PVC EL DN110 z gladko notranjo površine, cev dolžine 225 m</t>
  </si>
  <si>
    <t>Dobava in montaža kabelskega jaška, betonska cev fi 60/60 cm, globine 88 cm, komplet z LTŽ pokrovom 60x60 cm in z vstopnimi tesnili za cev DN110. V ceni je potrebno upoštevati tudi izkop, ureditev podlage, zasip.</t>
  </si>
  <si>
    <t>3.2.3. RAZSVETLJAVA</t>
  </si>
  <si>
    <t>I. SPLOŠNA RAZSVETLJAVA</t>
  </si>
  <si>
    <t>Dobava in montaža PIR senzorja prisotnosti, nadgradni, stropni, DALI, doseg min. 8 m.
Kot npr. Helvar 320 PIR Sensor ali enakovredno.</t>
  </si>
  <si>
    <t>Dobava in montaža multi-senzor DALI za zaznavanje naravne svetlobe.
Kot npr. Helvar-ZUNANJI SENZOR -329_OUTSIDE SENSOR HELVAR ali enakovredno.</t>
  </si>
  <si>
    <t>Drobni, spojni, vezni, pritrdilni material - ocenjeno 1.5%.</t>
  </si>
  <si>
    <t>Aplikacija za avtomatizacijo razsvetljave v odvisnosti od dnevne svtlobe.</t>
  </si>
  <si>
    <t>Aplikacija za kreiranje dinamičnih svetlobnih scen.</t>
  </si>
  <si>
    <t>Spuščanje v pogon, testiranje in programiranje DALI razsvetljave.</t>
  </si>
  <si>
    <t>Izvedba meritev osvetljenosti površin (splošna razsvetljava).</t>
  </si>
  <si>
    <t>II. ZASILNA RAZSVETLJAVA</t>
  </si>
  <si>
    <t>Centralni napajalnik zasilne razsvetljave z dodatno baterijo v E30 ognjeodpornem ohišju - 6 tokokrogov, 1 ura avtonomije:
Centralna enota SU 6P NET ESF30 Naprava za centralno napajanje varnostne razsvetljave din-Sicherheitstechnik po DIN VDE 0108. Enota nameščena v ohišju z certificirano ohranitvijo funkcije E30. Mikroprocesorska enota za nadzor. PLC tehnologija omogoča mešanje trajnega in pripravnega spoja na enem tokokrogu. Sistem omogoča avtomatsko adresiranje s centralnega mesta. Možnost dimanja vsake svetilke iz centralne enote. 6 izhodna tokokroga, izhodne napetosti 24V DC za priključitev din PLC 24 LED svetilk. Tekstovni prikazovalnik s statusnimi informacijami serijsko v slovenskem jeziku. Vključno z dodatno baterijsko omaro kompletno z že ožičenim baterijskim setom ob povečani avtonomiji. Svinčene baterije v GEL tehnologiji, hermetično zaprte brez vzdrževanja, baterije morajo zagotavljati zahtevano avtonomijo za spodaj navedene svetilke + 30 % obvezne rezerve zaradi daljšega delovanja in zanesljivosti sistema. Mere VxŠxG 1080 mm x 480 mm x 223 mm. Garancija na kompletni sistem 5 let ob rednih letnih pregledih s strani proizvajalca.
Tip: din-Sicherheitstechnik; SU 6P NET ESF30</t>
  </si>
  <si>
    <t>Modul za brezžični oddaljen dostop: 
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</si>
  <si>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Modul za sprejem signala iz požarne centrale: 
SU-CNS, modul za navezavo posameznega centralnega napajalnika na CNS ali požarno centralo. 
Tip: din-Sicherheitstechnik; SU-CNS</t>
  </si>
  <si>
    <t>Kontrolnik napetosti: 
3PH-1, 3 fazni kontrolnik napetosti. Enopolni preklopni breznapetostni izhod. Montira se v vse razdelilce, ki napajajo splošno razsvetljavo.
Tip: din-Sicherheitstechnik; 3PH-1</t>
  </si>
  <si>
    <t>Programska oprema:
SU CONTROL Basic, namenska programska oprema za lažje programiranje in vizualizacijo sistema preko PC-ja ali tabličnega računalnika. Podpora za WIN, IOS, Android
Tip: din-Sicherheitstechnik; SU CONTROL Basic</t>
  </si>
  <si>
    <t>Tlorisna vizualizacija</t>
  </si>
  <si>
    <t>Programiranje sistema in šolanje uporabnika: 
Programiranje sistema, spuščanje v pogon in uvajanje operaterja, poimenovanje svetilk do 200 znakov.</t>
  </si>
  <si>
    <t>Pribor za popolno vgradnjo svetilk Tube 264 v vidni beton. 
Tip: din-Sicherheitstechnik; Betoneingießkasten Tube-264</t>
  </si>
  <si>
    <t>Pribor za popolno vgradnjo svetilk CONCEPT v sekundarne stropove. 
Tip: din-Sicherheitstechnik; Concept-DE / WE</t>
  </si>
  <si>
    <t>Piktogramska LED plošča v patentirani din-LED-LASER tehnologiji, debelina plošče 16mm. Enakomerna osvetlitev piktograma dosežena z lasersko gravuro. Svetlobni vir integriran v ploščo. Zaprt rob standardno v beli barvi, po naročilu možna dobava v poljubnem RAL. Piktogramski znak do roba plošče omogoča maksimalno razdaljo razpoznavnosti.  
Razpoznavnost 22m, smer PO NAROČILU. 
Garancija 50.000 ur. 
Tip: din-Sicherheitstechnik; STRING 2 DA/DE, Pikto Gr.2 PX</t>
  </si>
  <si>
    <t>Pribor za popolno vgradnjo svetilk STRING 2 v vidni beton. 
Tip: din-Sicherheitstechnik; STRING 2 Sichtbeton Eingießkasten Gr.2</t>
  </si>
  <si>
    <t>Piktogram smer LEVO:
Piktogramska LED plošča v patentirani din-LED-LASER tehnologiji, debelina plošče 16mm. Enakomerna osvetlitev piktograma dosežena z lasersko gravuro. Stenska vgradna montaža piktograma brez vidnega roba z ustreznim priborom. Svetlobni vir integriran v ploščo. Piktogramski znak do roba plošče omogoča maksimalno razdaljo razpoznavnosti.  
Razpoznavnost 22m, smer LEVO. 
Garancija 50.000 ur. 
Tip: din-Sicherheitstechnik; STRING ARC RZ-panel-22 wandbündig PL</t>
  </si>
  <si>
    <t>Piktogram smer DESNO:
Piktogramska LED plošča v patentirani din-LED-LASER tehnologiji, debelina plošče 16mm. Enakomerna osvetlitev piktograma dosežena z lasersko gravuro. Stenska vgradna montaža piktograma brez vidnega roba z ustreznim priborom. Svetlobni vir integriran v ploščo. Piktogramski znak do roba plošče omogoča maksimalno razdaljo razpoznavnosti.  
Razpoznavnost 22m, smer DESNO. 
Garancija 50.000 ur. 
Tip: din-Sicherheitstechnik; STRING ARC RZ-panel-22 wandbündig PR</t>
  </si>
  <si>
    <t>Pribor za popolno vgradnjo svetilk STRING ARC v vidni beton. 
Tip: din-Sicherheitstechnik; STRING ARC Sichtbeton Eingießkasten WM 2</t>
  </si>
  <si>
    <t>Izvedba montaže in povezav svetilk varnostne razsvetljabe na pripravljena in označena mesta.</t>
  </si>
  <si>
    <t>Dobava in polaganje kabelskih vodnikov v zaščitne cevi:
NHXH-J E30 3x1,5 mm2</t>
  </si>
  <si>
    <t>Dobava in polaganje kabelskih vodnikov v zaščitne cevi:
NHXMH-J 3x1,5 mm2</t>
  </si>
  <si>
    <t>Dobava in montaža PE samougasne inštalacijske zaščitne cevi za montažo v/na votle stene, prostore podstrešja ter elemente pohištva:
inštalacijska cev zun. premera ∅ 16 mm</t>
  </si>
  <si>
    <t>Dobava in montaža PE inštalacijske zaščitne cevi za nadometno montažo na distančne oklepnike:
- inštalacijska cev not. premera ∅ 16 mm</t>
  </si>
  <si>
    <t>Drobni, spojni, vezni, pritrdilni material - ocenjeno 0,5%.</t>
  </si>
  <si>
    <t>Izvedba meritev osvetljenosti poti umika (varnostna razsvetljava).</t>
  </si>
  <si>
    <t>Sprejem signala iz požarne centrale.</t>
  </si>
  <si>
    <t>Izdaja certifikata o ustreznosti, ki zagotavlja, da kabel ustreza predpisom, in izdaja potrdila o skladnosti, ki zagotavlja, da je preizkušeni vzorec vgrajene inštalacije skladen z zatevami iz standardov, izdaja atestov in ostalih certifikatov.</t>
  </si>
  <si>
    <t>Sodelovanje serviserjev pri izvedbi funkcionalnega pregleda vgrajenega sistema za varnostno razsvetljavo (v okviru pregleda APZ - avtomatska požarna zaščita).</t>
  </si>
  <si>
    <t>Pregled s strani pooblaščene institucije za sistem varnostne razsvetljave (v okviru pregleda APZ - avtomatska požarna zaščita).</t>
  </si>
  <si>
    <t>3.2.4. VTIČNICE, MALA MOČ, STIKALA IN TIPKALA</t>
  </si>
  <si>
    <t>I. VTIČNICE</t>
  </si>
  <si>
    <t>Dobava in montaža vtičnice modulne izvedbe za podometno vgradnjo, komplet z montažno dozo in okrasnim okvirjem:
2P+E, 16A, 250V, 2M, s pokrovom, IP44</t>
  </si>
  <si>
    <t>Dobava in montaža vgradne inox omarice IP44/67, montažnim in pritrdilnim materialom ter ostalim drobnim materialom, za zunanjo montažo v podhod, komplet z dobavo in vgradnjo naslednje opreme:
1 kos 2P+E, 16A, 250V, 2M, s pokrovom, IP44
1 kos 3P+E+N, 16A, 400V, s pokrovom, IP44, CEE</t>
  </si>
  <si>
    <t>II. MALA MOČ</t>
  </si>
  <si>
    <t>Izvedba fiksnega izvoda, komplet z montažno dozo in priklopom za naslednje el. porabnike:
1-fazni priključek - 0,1 kW do 1,0 kW</t>
  </si>
  <si>
    <t>Izvedba fiksnega izvoda, komplet z montažno dozo in priklopom za naslednje el. porabnike:
1-fazni priključek - nad 1,0 kW</t>
  </si>
  <si>
    <t>Izvedba fiksnega izvoda, komplet z montažno dozo in priklopom za naslednje el. porabnike:3-fazni priključek - 5 kW do 10 kW</t>
  </si>
  <si>
    <t>Dobava in montaža samoregulirnih el. grelnih kablov za 10W/m, kot npr. Devireg pipeheat DPH-10 ali enakovreden, za gretje naslednjih cevi v pasaži podhoda:
 - DN 20 (hladna voda)</t>
  </si>
  <si>
    <t>III. STIKALA IN TIPKALA</t>
  </si>
  <si>
    <t>Dobava in montaža vmesnika za krmiljenje DALI razsvetljave preko tipkal.
Kot npr. Intra Digidim 444 Helvar za do 4 tipkala ali enakovredno.</t>
  </si>
  <si>
    <t>Dobava in montaža zaslona na dotikl za krmiljenje razsvetljave, kapacitivni panel, fullcolor, high resolution Dali-Ethernet LAN, intuitive , Wifi.
Kot npr. Helvar ST7-Scene TouchPANEL-7˝ kapacitivni panel, fullcolor, high resolution Dali-Ethernet LAN, intuitive , Wifi, 181 x 121 x 25 mm.24 V black ali enakovredno.</t>
  </si>
  <si>
    <t>Dobava in montaža inštalacijskih stikal modulne izvedbe, komplet z montažnim ohišjem za nadometno vgradnjo. Predvidene so naslednje kombinacije:
- enopolno tipkalo, 16A, 250VAC, 1M</t>
  </si>
  <si>
    <t>Dobava in montaža inštalacijskih stikal in tipkal modulne izvedbe za podometno montažo, komplet z ustrezno montažno dozo in okrasnim okvirjem. Predvidene so naslednje kombinacije:
- enopolno stikalo, 16A, 250VAC, 1M</t>
  </si>
  <si>
    <t>Dobava in montaža inštalacijskih stikal in tipkal modulne izvedbe za podometno montažo, komplet z ustrezno montažno dozo in okrasnim okvirjem - za vklop ventilatorja. Predvidene so naslednje kombinacije:
enopolno stikalo, 16A, 250VAC, 1M</t>
  </si>
  <si>
    <t>3.2.5. OZEMLJITVE IN STRELOVOD</t>
  </si>
  <si>
    <t>I. ELEMENTI</t>
  </si>
  <si>
    <t>Dobava in polaganje ozemljila s ploščatim vodnikom Rf 30x3,5 mm v beton etažnih plošč, vertikalno na etažnih prehodih v stebre/stene in v temelje, vključno z varjenjem na armaturo.</t>
  </si>
  <si>
    <t>Izvedba povezav ozemljitvenih izvodov na krožno ozemljilo v zemlji.</t>
  </si>
  <si>
    <t>Izvedba ozemljitvenih izvodov v tehničnih prostorih (ozemljitev kovinske opreme).</t>
  </si>
  <si>
    <t>Dobava in polaganje krožnega ozemljila ploščati vodnik Rf 30x3,5 mm v zemlji.</t>
  </si>
  <si>
    <t>Izvedba ozemljitev in izenačevanja potencialov (povezava od IP zbiralk na ozemljitveno mrežo).</t>
  </si>
  <si>
    <t>Dobava in montaža IP zbiralke s Cu zbiralko za izenačitev potencialov, za nadometno montažo (tehnični prostori).</t>
  </si>
  <si>
    <t>Dobava in montaža križni spoj za ploščati valjanec Rf 30x3,5 mm / Rf 30x3,5 mm.</t>
  </si>
  <si>
    <t>Povezava kovinskih mas (kabelske police, hidranti, prezračevalni kanali, ograje, oprema …) z vodnikom za izenačevanje potencialov, komplet z ustreznimi objemkami in pritrdilnim materialom.</t>
  </si>
  <si>
    <t>Dobava in polaganje ozemljila s ploščatim vodnikom Rf 30x3,5 mm, povezave od merilnih spojev na vzdolžno peronsko ozemljilo, vključno s spajanjem.</t>
  </si>
  <si>
    <t>Dobava in montaža opreme za strelovod, na strehi nadstreškov in skozi stebre, komplet z izvedbo:
- polaganje žice Al vodnik ø10 mm na streho (lovilna mreža)</t>
  </si>
  <si>
    <t>Dobava in montaža opreme za strelovod, na strehi nadstreškov in skozi stebre, komplet z izvedbo:
- strešni nosilci za lovilno mrežo - podporna mesta (izvedba iz nerjavečega jekla), pritjevanje na beton</t>
  </si>
  <si>
    <t>Dobava in montaža križni spoj za okroglI vodnik Al Ø 10 mm / Al Ø 10 mm.</t>
  </si>
  <si>
    <t>Dobava in montaža križni spoj ( Al Ø 10 mm / Rf 30x3,5 mm) za ploščati valjanec (E).</t>
  </si>
  <si>
    <t>Dobava in montaža spojev s kovinsko maso, vijačeni (priklop kovinske konstrukcije in drugih kovinskih mas na obodu in strehi objekta na strelovodno inštalacijo).</t>
  </si>
  <si>
    <t>Dobava in montaža merilni spoj, montaža v ozemljitvenem jašku poleg stebrov nadstreškov oz. v talni merilni dozi, oznaka, komplet z veznim in drobnim materialom.</t>
  </si>
  <si>
    <t>Dobava in montaža talna merilna doza (omarica) z merilnim spojem, pohodna, oznaka, PE ohišje, LTŽ pokrov, komplet z veznim in drobnim materialom.</t>
  </si>
  <si>
    <t>Dobava in montaža ozemljitveni peronski jašek kot armiranobetonski jašek, svetlih mer 362x312 mm, globine 300 mm, komplet z LTŽ pokrovom (IMP-500A) z napisom elektrika.</t>
  </si>
  <si>
    <t>Dobava in montaža palična ozemljitvena sonda L=1500mm. 
Montaža po dve skupaj, skupne dolžine 3000mm. 
Kot npr. Hermi POS K ozemljitvena sonda ali enakovredno</t>
  </si>
  <si>
    <t>Dobava in montaža konica Rf za ozemljitveno sondo.
Kot npr. Hermi Rf KONICA za POS K ali enakovredno</t>
  </si>
  <si>
    <t>Dobava in montaža priključna sponka med sondo in ozemljitvenim vodnikom Rf 30x3,5 mm.</t>
  </si>
  <si>
    <t>II. POVEZAVE</t>
  </si>
  <si>
    <t>Dobava in polaganje Cu vodnika H07Z-K za ozemljitev stikalnih blokov, kabelskih polic, prezračevalnih kanalov, tehnološke opreme, kovinskih konstrukcij:
- kabel H07Z-K 16 mm2</t>
  </si>
  <si>
    <t>Dobava in polaganje Cu vodnika H07Z-K za ozemljitev stikalnih blokov, kabelskih polic, prezračevalnih kanalov, tehnološke opreme, kovinskih konstrukcij:
- kabel H07Z-K 10 mm2</t>
  </si>
  <si>
    <t>Dobava in polaganje Cu vodnika H07Z-K za ozemljitev stikalnih blokov, kabelskih polic, prezračevalnih kanalov, tehnološke opreme, kovinskih konstrukcij:
- kabel H07Z-K 6 mm2</t>
  </si>
  <si>
    <t>Dobava in montaža zaščitna cev PNT trda fi 16 mm, komplet s pritrdilnim materialom, skobe za montažo na steno.</t>
  </si>
  <si>
    <t>Dobava in montaža PE samogasne inštalacijske zaščitne cevi not. premera ∅ 16 mm, za podometno montažo.</t>
  </si>
  <si>
    <t>Izvedba vodotesnega tesnjenja vidnih prehodov strelovodnega odvoda v/iz cev PNT ø16.</t>
  </si>
  <si>
    <t>Izvedba meritev upornosti ozemljitve in strelovodnega sistema ter izdaja ustreznega potrdila.</t>
  </si>
  <si>
    <t>Dobava in montaža PE samogasne inštalacijske zaščitne cevi not. premera ∅ 16 mm, za v stebre nadstreškov.</t>
  </si>
  <si>
    <t>Izvedba meritev upornosti ozemljitve in strelovodnega sistema ter izdaja ustreznega potrdila (19x MS).</t>
  </si>
  <si>
    <t>SPLOŠNI OPIS:</t>
  </si>
  <si>
    <t>Ves vgrajeni material mora po kvaliteti ustrezati veljavnim tehničnim predpisom in normam.</t>
  </si>
  <si>
    <t>Pred dobavo svetilk in njihovo montažo je potrebno vse tipe svetilk uskladiti z željami investitorja ali arhitekta in jih uskladiti s projektom notranje opreme.</t>
  </si>
  <si>
    <t>Vsa vgrajena oprema in instalacije na objektu je do prevzema s strani investitorja (pooblaščene osebe) v lasti izvajalca.</t>
  </si>
  <si>
    <t>Izvajalec je dolžan opravljati naloge in upoštevati navedbe zahtevane v 16. in 17. členu Gradbenega zakona (GZ-1), iz česar izhaja, da je strokovno usposobljen za posamezno vrsto inštalacije in pozna vse potrebne standardne detajle.</t>
  </si>
  <si>
    <t xml:space="preserve">Pred pričetkom del mora izvajalec del pripraviti in predati tehnične predloge ponujene elektro opreme v potrditev, ki zajemajo vse iz popisa zahtevane tehnične podatke, detajlne risbe montaže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</si>
  <si>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t>
  </si>
  <si>
    <t>Nobeno naročilo ponujene opreme ne more biti sprovedeno, dokler ni s strani investitorja pooblaščen(e)ih oseb(e) izvedena preverba ustreznosti in ta tudi pisno potrjena.</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</si>
  <si>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</si>
  <si>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</si>
  <si>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izvajalec držati navodil proizvajalca opreme za postavitev te opreme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</si>
  <si>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</si>
  <si>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in o tem pisno obvestiti investitorja, da je sistem pripravljen za preizkusni pogon. </t>
  </si>
  <si>
    <t xml:space="preserve">Preizkusni pogon se izvrši v sodelovanju s predstavniki tehničnih služb, poblaščenim serviserjem vgrajenih naprav, izvajalcem strojnih napeljav, CNS in investitorjem po načinu, ki ga določa izvajalska pogodba (standard) oziroma jo predstavi investitor. </t>
  </si>
  <si>
    <t xml:space="preserve">Podroben tehnični opis opreme in elementov z jasno navedenimi karakteristikami je podan v nadaljevanju. Negativna odstopanja od razpisanih tehničnih zmogljivosti, učinkovitosti in kakovosti elektro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</si>
  <si>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t>
  </si>
  <si>
    <t xml:space="preserve"> Možno je ponuditi kvalitetno enakovredne ali boljše izdelke različnih proizvajalcev od navedenih.</t>
  </si>
  <si>
    <t>Popis je veljaven le v kombinaciji z vsemi grafičnimi prilogami, risbami, načrti, tehničnim poročilom, sestavami konstrukcij, geomehanskim oziroma geološkim poročilom in ostalimi sestavinami projekta. Natančnejši opisi, način in kvaliteta izdelave, barve, velikost elementov, načini pritrjevanja, načini stikovanja z ostalimi elementi objekta, morebitna požarna varnost konstrukcij ali gradbenih elementov in podobno so razvidni iz prej naštetih sestavin projekta. Ponudba mora vsebovati ves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inštalacijskih del ter ostalega če tudi to ni neposredno navedeno v popisu GOI del, a je kljub temu razvidno iz grafičnih prilog in ostalih prej naštetih sestavnih delov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</si>
  <si>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sestavnin delov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</si>
  <si>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</si>
  <si>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GOI del. V ponudbi morajo biti upoštevana vsa drobna elektro inštalacijska dela in transporti.</t>
  </si>
  <si>
    <t xml:space="preserve">ENOTNA CENA MORA VSEBOVATI: </t>
  </si>
  <si>
    <t>-</t>
  </si>
  <si>
    <t>vsa potrebna pomožna sredstva za vgrajevanje opreme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</si>
  <si>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</si>
  <si>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</si>
  <si>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t>
  </si>
  <si>
    <t>izdelavo vseh potrebnih detajlov in dopolnilnih del, katera je potrebno izvesti za dokončanje posameznih del, tudi če potrebni detajli niso podrobno navedeni in opisani v popisu del, in so ta dopolnila nujna za pravilno funkcioniranje posameznih sistemov in elementov objekta.</t>
  </si>
  <si>
    <t>skladiščenje materiala na gradbišču</t>
  </si>
  <si>
    <t>preizkušanje kvalitete za vse materiale, ki se vgrajujejo in dokazovanje kvalitete materialov z atesti</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</si>
  <si>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</si>
  <si>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</si>
  <si>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</si>
  <si>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</si>
  <si>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</si>
  <si>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vrtanje manjših odprtin (≤ ø100mm) ter manjša gradbena dela za el. inšt. in el. naprave</t>
  </si>
  <si>
    <t xml:space="preserve">izdelava in izrez odprtin za vgradnjo inštalacijskih in drugih elementov </t>
  </si>
  <si>
    <t>izdelava vseh izračunov vezanih na izdelavo elementov, potrebnih za doseganje predpisanih zahtev</t>
  </si>
  <si>
    <t>gradbena pomoč in nadzorovanje izdelave izkopa za polaganje novih zunanjih zaščitnih cevi, niveliranje dna jarka, zasipanje v plasteh, polaganje opozorilnega traku (gradbena dela so zajeta v gradbenih delih in niso predmet tega projekta)</t>
  </si>
  <si>
    <t>3.3.1. TELEKOMUNIKACIJE</t>
  </si>
  <si>
    <t>I. KOMUNIKACIJSKA VOZLIŠČA - KV OMARE</t>
  </si>
  <si>
    <t>II. ELEMENTI</t>
  </si>
  <si>
    <t>Izvedba telekomunikacijskega zaključka kabla U/UTP Cat. 6a za direktni priklop opreme, komplet s konektorjem.</t>
  </si>
  <si>
    <t>Dobava in montaža WLAN oddajnik/sprejemnik v lastnem ohišju. V beli barvi.
kot npr. Business LAPAC1200C, proizvajalec Linksys ali enakovreden</t>
  </si>
  <si>
    <t>Dobava in montaža tipskega SOS stebrička SŽ, IP priključek (RJ45) s prenapetostno zaščito;</t>
  </si>
  <si>
    <t>Izdelava temelja s pritrdilno ploščo SOS stebrička;</t>
  </si>
  <si>
    <t>Drobni, spojni, vezni, pritrdilni material - ocenjeno 3%.</t>
  </si>
  <si>
    <t>III. POVEZAVE</t>
  </si>
  <si>
    <t>Dobava in polaganje kabelskih vodnikov univerzalnega ožičenja v zaščitne cevi, komplet s potrebnimi zaključki kablov:
- U/UTP CAT6a LSOH 4x2xAWG23</t>
  </si>
  <si>
    <t>Dobava in polaganje optičnega kabla na relacijah med komunikacijskimi vozlišči, komplet s povezavo na optični delilnik, komplet z zaključkom kabla LC konektor:
- kabel optični - 4 vlakna, single mode</t>
  </si>
  <si>
    <t>Izvedba optične povezave med glavnima komunikacijskima vozliščema podhoda - zaključevanje optičnih kablov s konektorji.</t>
  </si>
  <si>
    <t>Vzpostavitev in povezava sistema LAN (Ethernet) v funkcionalno stanje.</t>
  </si>
  <si>
    <t>Izvedba povezave komunikacijske rack omare do  zbiralke za izenačitev potencialov.</t>
  </si>
  <si>
    <t>Izdelava meritev univerzalnega ožičenja cat.6a.</t>
  </si>
  <si>
    <t>Izdelava dvostranskih meritev optičnih povezav (posamezno vlakno).</t>
  </si>
  <si>
    <t>Izvedba označevanja vseh komunikacijskih kablov, označevanje portov na panelih in na samih vtičnicah</t>
  </si>
  <si>
    <t>3.3.3. OZVOČENJE</t>
  </si>
  <si>
    <t>Dobava in montaža EN-54, 100V, 60 W nadometni zvočnik ima vgrajen ima 5,25-palčni nizkotonec in 1-palčni koaksialni visokotonec. Disperzija zvoka 135° konično. Zvočnik zagotavlja frekvenčno območje 65 Hz – 20 kHz z Bose sistemom disperzije zvoka. Proti prašna in vodoodporna zaščite je IP55 za zunanjo uporabo, kot n.pr. BOSE DesignMax DM5SE, nadgradni z montažo in montažnim priborom ali enakovredno</t>
  </si>
  <si>
    <t>Dobava in montaža Predvajalnik glasbe, možnost vgradnje v telekomunikacijsko omaro. Možnost predvajanje internetnega radia, USB predvajalnik glasbe</t>
  </si>
  <si>
    <t>Dobava in montaža Procesorska enota z ojačevalnikom po standardu EN 54-16. Možnost sharnejvanje evakuacisjkih sporočil. Snemanje sporočil preko mikrofonske enote. CobraNet povezava, 8x120 W A/B 100V/70V, audio matrica 7x8 (digitalna matrica 40x1024), možnost hitre konfiguracije preko TS displaya. Vsaj 4 GB internega spomina za shranjevanje sporočil. 22 GPIO portov, ethernet prikluček 10/100Mbits Rezervno napajanje 24VDC, kot npr. NSC MILO 8120 ali enakovredno</t>
  </si>
  <si>
    <t>Dobava in montaža Ojačevalna enota po standardu EN 54-16.  CobraNet povezava, 4x500 W A/B 100V/70V ali 2x1000 W, parametrični EQ, ethernet prikluček 10/100Mbits, frekvenčni razpon 80 - 20,000Hz +/-3dB, Rezervno napajanje 24VDC, kot npr. NSC MILO 4500E ali enakovredno</t>
  </si>
  <si>
    <t>Povezava na obstoječo mikrofonsko postajo.</t>
  </si>
  <si>
    <t>Dobava in montaža Programska ura za avtomatsko proženje sporočil, konfiguriranje preko PC, 4 kanalna, z možnostjo nastvaljanja dnevnega/tedenskega načina kot npr. HugoMuller SC95.47 ali enakovredno</t>
  </si>
  <si>
    <t>Dobava in montaža polnilnika baterij za rezervno napajanje moči, 24V, EN 54-4 standardu, 6 izhodov, senzor temperature baterij, kontakti za možnost priklopa indikatorja alarmnih signalov, vodniki za povezavo s procesorjem in baterijam.</t>
  </si>
  <si>
    <t>Dobava in montaža Baterija za rezervno napajanje procesorske enote in ojačevalnikov kapacitete 150 Ah, 12V s pridajačimi povezovalnimi vodniki za polnilec kot npr. X95850-10 ali enakovredno</t>
  </si>
  <si>
    <t>Dobava in montaža razdelilne vtičniške letve, montaža v komunikacijsko omaro</t>
  </si>
  <si>
    <t>Montaža opreme v TK omaro</t>
  </si>
  <si>
    <t>Dobava in montaža TCP/IP SIP vmesnik kompatibilen s cCS sistemom in DTMF krmiljenjem kot npr. Snom PA1+ ali enakovredno.</t>
  </si>
  <si>
    <t>Programiranje, uglaševanje sistema, šolanje uporabnikov</t>
  </si>
  <si>
    <t>Dobava in polaganje kabelskih vodnikov delno na kabelske police in delno v zaščitne cevi:
- NHXMH-J 3x2,5 mm2</t>
  </si>
  <si>
    <t>Dobava in polaganje kabelskih vodnikov delno na kabelske police in delno v zaščitne cevi:
- S/FTP CAT6 LSZH 4x2xAWG23</t>
  </si>
  <si>
    <t>Dobava in polaganje kabelskih vodnikov delno na kabelske police in delno v zaščitne cevi:
- NHXH-O FE180/E60 2x2,5 mm2</t>
  </si>
  <si>
    <t>Interno ožičenje opreme.</t>
  </si>
  <si>
    <t>3.8</t>
  </si>
  <si>
    <t>3.8.1</t>
  </si>
  <si>
    <t>3.8.1.A</t>
  </si>
  <si>
    <t>3.8.1.B</t>
  </si>
  <si>
    <t>VIDEO KAMERE IN IR REFLEKTORJI</t>
  </si>
  <si>
    <t>3.8.1.C</t>
  </si>
  <si>
    <t>VIDEO STREŽNIK IN DELOVNE POSTAJE</t>
  </si>
  <si>
    <t>3.8.1.D</t>
  </si>
  <si>
    <t>INŠTALACIJE Z MONTAŽO</t>
  </si>
  <si>
    <t>3.8.1.E</t>
  </si>
  <si>
    <t>STORITVE</t>
  </si>
  <si>
    <t>3.8.1.A1</t>
  </si>
  <si>
    <t>3.8.1.A2</t>
  </si>
  <si>
    <t>3.8.1.A3</t>
  </si>
  <si>
    <t>3.8.1.A5</t>
  </si>
  <si>
    <t>3.8.1.A6</t>
  </si>
  <si>
    <t>3.8.1.A7</t>
  </si>
  <si>
    <t>3.8.1.B1</t>
  </si>
  <si>
    <t>5MP Vari-focal Bullet dnevno/nočna video mrežna kamera v kompletu s potrebno licenčno opremo za priklop na VMS:
- 2592x1944(5MP) 25/30 fps (50/60 Hz)
- 1/2,7" RGB CMOS tehnologija
- 2,8-8 mm motoriziran, varifokalni objektiv, samodejno ostrenje, daljinski zoom in ostrenje preko spletnega vmesnika in VMS
- nadzorovana hitrost prenosa slik in pasovne širine
- video kompresija H.264, H.265 in M-JPEG: vsaj štirje tokovi hkrati, individualna nastavitev za vsak video tok pri največji ločljivosti do 25/30 fps
- možnost namestitev dodatne programske opreme za analitiko prepoznave osebe, vozila (avtomobil,   avtobus, tovornjak, kolo)
- video kompresija H.265; H.264H; MJPEG
- parametriranje: kontrast, svetlost, ostrina, WDR: do 120 dB, odvisno od prizora, ravnovesje beline, dnevni/nočni prag, preslikava tonov, način osvetlitve, območja osvetlitve, osvetlitev, ki se prilagaja gibanju
- možnost ročne spremembe GOP za optimizacijo bitne hitrosti
- zaščita z geslom, možnost centraliziranega upravljanja z certifikati za dodatno zaščito gesla z HTTPS, SSL / TLS z AES-128 ali AES-256 kodiranjem
- odprt API za integracijo v druge sisteme, kot naprimer VAPIX
- ONVIF kompatibilno; ONVIF® Profile ONVIF® Profile G, ONVIF® Profile M, ONVIF® Profile S and ONVIF® Profile T
- možnost maskiranja con
- reža za Micro SD kartico
- nadzorovan alarmni vhod in izhod
- Kamera mora podpirati možnost ročnega izklopa IR LED
- ohišje IP66/IP67, NEMA 4X in IK10
- napajanje Power over Ethernet (PoE) IEEE 802.3af/802.3at Type 1 Class 34, 10-28 VDC
- temperaturno območje delovanja -40 °C to 60 °C</t>
  </si>
  <si>
    <t>3.8.1.B2</t>
  </si>
  <si>
    <t>3.8.1.B3</t>
  </si>
  <si>
    <t>3.8.1.B4</t>
  </si>
  <si>
    <t>5MP Vari-focal Dome dnevno/nočna video mrežna kamera v kompletu s potrebno licenčno opremo za priklop na VMS:
- 1/2.7” 5MP progressive scan CMOS
- 3mm - 8mm motoriziran, varifokalni objektiv, samodejno ostrenje, daljinski zoom in ostrenje preko spletnega vmesnika in VMS
- nadzorovana hitrost prenosa slik in pasovne širine
- video kompresija H.264, H.265 in M-JPEG: vsaj štirje tokovi hkrati z individualnimi nastavitivami za vsak video tok pri največji ločljivosti do 25/30 fps
- možnost namestitev dodatne programske opreme za analitiko prepoznave osebe, vozila (avtomobil,   avtobus, tovornjak, kolo)
- video kompresija H.265; H.264H; MJPEG
- parametriranje: kontrast, svetlost, ostrina, WDR: do 120 dB, odvisno od prizora, ravnovesje beline, dnevni/nočni prag, preslikava tonov, način osvetlitve, območja osvetlitve, osvetlitev, ki se prilagaja gibanju
- možnost ročne spremembe GOP za optimizacijo bitne hitrosti
- zaščita z geslom, podpora CA certifikatov in varnostnih protokolov HTTPS, SSL / TLS z AES-128 ali AES-256 kodiranjem
- odprt API za integracijo v druge sisteme, kot naprimer VAPIX
- ONVIF kompatibilno; ONVIF® Profile ONVIF® Profile G, ONVIF® Profile M, ONVIF® Profile S and ONVIF® Profile T
- možnost maskiranja con
- reža za Micro SD kartico
- nadzorovan alarmni vhod in izhod
- Kamera mora podpirati možnost ročnega izklopa IR LED
- ohišje IP66, NEMA 4X in IK10
- napajanje Power over Ethernet (PoE) IEEE 802.3af/802.3at Type 1 Class 3
- temperaturno območje delovanja -40 °C to 50 °C</t>
  </si>
  <si>
    <t>3.8.1.B5</t>
  </si>
  <si>
    <t>3.8.1.B6</t>
  </si>
  <si>
    <t>3.8.1.B7</t>
  </si>
  <si>
    <t>3.8.1.B8</t>
  </si>
  <si>
    <t>3.8.1.B9</t>
  </si>
  <si>
    <t>3.8.1.C1</t>
  </si>
  <si>
    <t>3.8.1.C2</t>
  </si>
  <si>
    <t>3.8.1.C3</t>
  </si>
  <si>
    <t>3.8.1.C4</t>
  </si>
  <si>
    <t>3.8.1.D1</t>
  </si>
  <si>
    <t>3.8.1.D2</t>
  </si>
  <si>
    <t>Kabel S/FTP Cat7 4x2x0,26mm2, B2ca s1 d1 a1</t>
  </si>
  <si>
    <t>3.8.1.D3</t>
  </si>
  <si>
    <t>Kabel NYBY-J 3x2,5mm2, Eca</t>
  </si>
  <si>
    <t>3.8.1.D4</t>
  </si>
  <si>
    <t>3.8.1.D5</t>
  </si>
  <si>
    <t>3.8.1.D6</t>
  </si>
  <si>
    <t>3.8.1.D7</t>
  </si>
  <si>
    <t>3.8.1.E1</t>
  </si>
  <si>
    <t>3.8.1.E2</t>
  </si>
  <si>
    <t>3.8.1.E3</t>
  </si>
  <si>
    <t>3.8.1.E4</t>
  </si>
  <si>
    <t>3.8.1.E5</t>
  </si>
  <si>
    <t>3.8.1.E6</t>
  </si>
  <si>
    <t>3.8.1.E7</t>
  </si>
  <si>
    <t>3.8.1.E8</t>
  </si>
  <si>
    <t>4.1. VODOVODNI PRIKLJUČEK IN GRADBENA DELA ZA IZVEDBO PRIKLJUČKA</t>
  </si>
  <si>
    <t>I. VODOVODNI PRIKLJUČEK ZEMELJSKA IN GRADBENA DELA</t>
  </si>
  <si>
    <t>Zakoličenje osi priključnega cevovoda z odmero mesta priključitve na javni vodovod, ter vris v kataster in izdelava geodetskega posnetka.</t>
  </si>
  <si>
    <t>Postavitev gradbenih profilov na os trase priključnega cevovoda, ter določitev nivoja za merjenje globine izkopa in polaganje cevi.</t>
  </si>
  <si>
    <t>Strojni in delno ročni izkop jarka za priključni cevovod globine 0 do 2m, širine dna 0,6 m, v terenu III-IV kategorije, z odlaganjem materiala 1,0 m od roba izkopa – naklon brežine jarka do 70°.</t>
  </si>
  <si>
    <t xml:space="preserve">Ročno planiranje dna jarka s točnostjo ± 3 cm po projektiranem padcu. </t>
  </si>
  <si>
    <t>Dobava 2x sejanega peska in temeljne plasti peščene posteljice debeline cca 10 cm s planiranjem in utrjevanjem do 95% zbitosti po standardnem Proktorjevem postopku.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</si>
  <si>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</si>
  <si>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Zasipavanje jarka z izkopanim materialom s komprimiranjem v slojih po 20 cm; iz izkopnega materiala se odstrani vse skale večje od f 15 cm. Utrjenost mora doseči 95% trdnosti po standardnem Proktorjevem postopku.</t>
  </si>
  <si>
    <t>Odvoz odpadnega materiala  na deponijo do 5 km skupaj z nakladanjem na vozilo</t>
  </si>
  <si>
    <t>Dobava in polaganje plastičnega opozorilnega traku s kovinskim trakom in napisom "POZOR VODOVOD" nad vodovodno, priključno cevjo pri zasipavanju v globini cca 40 cm pod koto terena.</t>
  </si>
  <si>
    <t>Dobava in montaža cestne kape na mestu ventila.</t>
  </si>
  <si>
    <t>Dobava in montaža podložnega obroča pod cestno kapo.</t>
  </si>
  <si>
    <t xml:space="preserve">Rezanje asfalta z motorno žago in hlajenje z vodo, obojestranski rez. </t>
  </si>
  <si>
    <t xml:space="preserve">Rušenje asfalta debeline do 12 cm z nakladanjem na kamion in odvoz na deponijo izvajalca </t>
  </si>
  <si>
    <t>Dobava in vgrajevanje peščenega nasutja (tampona)  pred asfaltiranjem  z utrjevanjem.  Debelina nasipa 10 cm, frakcije 0-32 mm</t>
  </si>
  <si>
    <t>Izravnava in valjanje podloge pred asfaltiranjem.</t>
  </si>
  <si>
    <t>Asfaltbetonski nosilni sloj bitudrobit v debelini 8 cm.</t>
  </si>
  <si>
    <t>Asfaltbetonski obrabni sloj debeline 4 cm.</t>
  </si>
  <si>
    <t>II. VODOVODNI PRIKLJUČEK STROJNI ELEMENTI</t>
  </si>
  <si>
    <t>Izvedba priključka za objekt preko obstoječega javnega vodovoda vodenega v cestnem jedru. Obstoječi javni vodovod je izdelan iz duktilne cevi, nov vodovodni priključek iz oplaščenega polietilena PE d25 (DN 20). Komplet  z odrezom, montažo, pritrdilnim, nosilnim, tesnilnim, veznim in zaščitnim materialom.
material za priključek:
Dobava in montaža navrtalnega sedla DN125/DN25 - 1 kom
Dobava in montaža zaporni ventil ZAK DN25  - 1 kom
Dobava in montaža koleno prehodni kos DN25/PEHD d25 z navojno spojko - 1 kom
Dobava in montaža gumi tesnilo za zaščitno cev d75 - 1kom
Dobava in montaža podložni obroč - 1 kom
Dobava in montaža vgradne garniture  - 1 kom
Dobava in montaža cestne kape za zasune, hidrante  - 1 kom</t>
  </si>
  <si>
    <t>Zaščitna PE cev za cevi iz zgornje postavke, katere se vodijo v terenu komplet z vsem spojnim in tesnilnim materialom.
PE d75</t>
  </si>
  <si>
    <t>Tlačni preizkus priključne cevi na obratovalni tlak vodovoda po standardnem postopku PSIST prEN 805 in navodilih proizvajalca cevi.</t>
  </si>
  <si>
    <t>Podbetoniranje zunanje vodovodne armature.</t>
  </si>
  <si>
    <t>Razne napisne tablice za označevanje naprav in cevovodov.</t>
  </si>
  <si>
    <t>III. VODOMERNO MESTO IN ZAPORNI JAŠKI - STROJNI ELEMENTI</t>
  </si>
  <si>
    <t>Dobava in vgradnja tipskega termo izoliranega plastičnega jaška tipa »Zagožen«, velikosti 650x450 skupaj s termo izoliranim pokrovom za vgradnjo v povozne površine (za obremenitev do 125 kN), betonskim obročem, priključnimi cevmi DN20 in Sanpress f22x1,2 (termo izolirano), druga oprema v sklopu dobave jaška (kolena, izpustni ventil, odzračni ventil, …
Oprema jaška: 
   - ločna spojka PE-HD d25/Sanpress f22x1,2          kos 2
   - INOX cev Sanpress f22x1,2 dolžine 0,5 m             kos 2
  - krogelni zaporni ventil za vodo DN20, pN16           Kos 1
   - krogelni zaporni ventil za vodo DN20, pN16
     Z nastavkom za izpust DN15                                  Kos 1
   - tesnilni prehodni kos za PE-HD cev d25                kpl 2
  - tesnilni, spojni in pritrdilni material                            kpl 1</t>
  </si>
  <si>
    <t>Dobava in vgradnja tipskega termo izoliranega plastičnega jaška tipa »Zagožen«, velikosti 650x450 skupaj s termo izoliranim pokrovom za vgradnjo v travnate površine, priključnimi cevmi DN20 in Sanpress f22x1,2 (termo izolirano), druga opremo v sklopu dobave jaška (kolena, izpustni ventil, odzračni ventil, …
Oprema jaška: 
   - ločna spojka PE-HD d25/Sanpress f22x1,2          kos 2
   - ločna spojka PE-HD d20/Sanpress f18x1,2          kos 1
  - reducirni kos f22x1,2 / f18x1,2                                kos 1
   - INOX cev Sanpress f22x1,2 dolžine 0,5 m             kos 2
   - INOX cev Sanpress f18x1,2 dolžine 0,5 m             kos 1
   - krogelni zaporni ventil za vodo DN20, pN16          kos 1
   - krogelni zaporni ventil za vodo DN15, pN16
     Z nastavkom za izpust                                            Kos 1
   - tesnilni prehodni kos za PE-HD cev d25                kpl 2
   - tesnilni prehodni kos za PE-HD cev d20                kpl 1
  - tesnilni, spojni in pritrdilni material                            kpl 1</t>
  </si>
  <si>
    <t>Dobava in vgradnja tipskega termo izoliranega plastičnega jaška tipa »Zagožen«, velikosti 650x450 skupaj s termo izoliranim pokrovom za vgradnjo v travnate površine, priključnimi cevmi DN20 in Sanpress f22x1,2 (termo izolirano), druga opremo v sklopu dobave jaška (kolena, izpustni ventil, odzračni ventil, …
Oprema jaška: 
   - ločna spojka PE-HD d25/Sanpress f22x1,2          kos 1
   - ločna spojka PE-HD d20/Sanpress f18x1,2          kos 1
  - reducirni kos f22x1,2 / f18x1,2                                kos 1
   - INOX cev Sanpress f22x1,2 dolžine 0,5 m             kos 2
   - INOX cev Sanpress f18x1,2 dolžine 0,5 m             kos 1
   - krogelni zaporni ventil za vodo DN20, pN16
     Z nastavkom za izpust DN15                                  Kos 1
   - tesnilni prehodni kos za PE-HD cev d25                kpl 1
   - tesnilni prehodni kos za PE-HD cev d20                kpl 1
  - tesnilni, spojni in pritrdilni material                            kpl 1</t>
  </si>
  <si>
    <t>Dobava in montaža vodomera, za hladno vodo do 30°C:
DN 15, Qn= 1,5 m3/h z M-BUS modulom (za odčitavanje oz. zbiranje podatkov), z vložkom nepovratnega ventila z naslednjimi karakteristikami:
nazivni pretok: 1,5 m3/h
minimalna občutljivost: 30,0 l/h
max. pretok: 3,00 m3/h
Ustreza vodomer  s suhim mehanizmom tip UNIVERSAL - EVK/W3-V +m, Qn 1,5m3/h, proizvod ALMLESS z M-BUS modulom BM4 +m ali drugi enakovredni.</t>
  </si>
  <si>
    <t>Izdelava izvrtine za prehod cevi v armiranobetonskem ali opečnem zunanjem ali notranjem zidu,  odvoz odpadnega materiala na stalno deponijo. Po montaži cevi prekritje izvrtine z izolacijskim materialom - Izotekt T4 in zaščito izolacije.</t>
  </si>
  <si>
    <t>Izpiranje in dezinfekcija novega cevnega omrežja, vključno z bakteriološko analizo.</t>
  </si>
  <si>
    <t>4.2. VODOVODNA INSTALACIJA</t>
  </si>
  <si>
    <t>I. SANITARNI ELEMENTI</t>
  </si>
  <si>
    <t>Dobava in montaža stoječe fontane s koritom za vgradnjo na prostem vključno z drobnim pritrdilnim materialom. Material fontane je nerjavno jeklo. Fontana se dobavi na osnovi izbire arhitekta.</t>
  </si>
  <si>
    <t>Izvedba priključka zunanje fontane sestoječega iz:
- enojnega PF baterijskega priključka za cev 1/2'’
- krogličnega ventila DN 15 za hladno vodo
- vključno z drobnim fazonskim materialom in vsem tesnilnim in pritrdilnim materialom</t>
  </si>
  <si>
    <t xml:space="preserve">Kroglični navojni ventil primeren za sanitarno vodo, PN 10, z vsem pritrdilnim in tesnilnim materialom
DN 20 PN 10              </t>
  </si>
  <si>
    <t>Cevi iz nerjavnega jekla, certificirane za sanitarno vodo, iz materiala CrNiMo 1.4401 v skladu po DIN EN 10088 odporne proti koroziji in negorljive, razred gorljivosti A1 v skladu z DIN 4102-1.
komplet s fazoni, spojnim, tesnilnim materialom in končnimi elementi za priključitev sanitarnih elementov. Komplet s pritrdilnim materialom za obešanje in pritrjevanje cevi (podpore, cevne objemke, fiksne točke,....) s tipskimi elementi iz vroče cinkane jeklene pločevine in vložki proti tresenju, komplet z izdelavo delavniških risb podpiranja in obešanja ter komplet z montažo.
Namenjene razvodu pod nadhodom (zunanji zrak).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zatiskanje
DN 20</t>
  </si>
  <si>
    <t>Razkuževanje po SIST EN 806-4: 2010 (točka 6.4 in izpiranje vodovodne instalacije po SIST EN 806-4: 2010 (točka 6.2), izvedba dezinfekcije in bakteriološke analize (velja za celoten objekt).</t>
  </si>
  <si>
    <t>Tlačni preizkus vodovodne instalacije po SIST EN 806-4: 2010 (točka 6.1) in navodilih proizvajalca cevi (velja za celoten objekt).</t>
  </si>
  <si>
    <t>II. FEKALNA KANALIZACIJA</t>
  </si>
  <si>
    <t>Dobava in vgradnja: potopna črpalka za umazane vode komplet s plovcem in električnim kablom dolžine 3 m, zapornim in nepovratnim ventilom, drobnim priključnim materialom ter obešalno verigo.
Ustreza: Pedrollo, mod. MC 15-50 s podatki:
- Pel = cca. 2 kW, U = 230 V, I = 6,1 A
- pretok cca. 640 lit/min
- dvižna višina h = 5 m
- priključek: DN50</t>
  </si>
  <si>
    <t>LTŽ odtočna cev za horizontalni razvod, vključno s fazoni,  skladno s SIST EN 877, vključno s prehodnimi kosi, spojnim, tesnilnim in pritrdilnim materialom-obešali.
(horizontalne odtočne cevi pod stropom garaže)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tovarniške spojke (objemke) z EPDM tesnilom
DN50</t>
  </si>
  <si>
    <t>LTŽ odtočna cev za horizontalni razvod, vključno s fazoni,  skladno s SIST EN 877, vključno s prehodnimi kosi, spojnim, tesnilnim in pritrdilnim materialom-obešali.
(horizontalne odtočne cevi pod stropom garaže)
Izolacija cevi z izolacijo iz elastomerne pene iz sintetičnega kavčuka z zaprto celično strukturo, koeficientom prehoda ƛ≤0,035 W/m°K pri 0°C (po SIST ISO 8794), samougasljiva, požarna odpornost B3-s3, d0 po SIST EN 13501-1, difuzijske upornosti min. 10000µ Debelina izolacije 13 mm.
Način spajanja: tovarniške spojke (objemke) z EPDM tesnilom
DN80</t>
  </si>
  <si>
    <t xml:space="preserve">Čistilni kos iz LTŽ  vključno s spojnim, tesnilnim in pritrdilnim materialom (za horizontalne odtočne cevi pod stropom garaže)
DN70   </t>
  </si>
  <si>
    <t xml:space="preserve">Preizkus tesnenja kanalizacijskega cevovoda (skladno s SIST EN 12056-1,2,3,4,5 in DIN 1986) s hladno vodo, preizkusni tlak je hidrostatični tlak od 0,3 do 0,5 bar, vključno s potrebnim materialom (čepi in drsne objemke), ter izdelavo pisnega poročila o uspešno opravljenem tlačnem preizkusu. </t>
  </si>
  <si>
    <t>Izdelava gradbenih prebojev, vključno z zapiranjem odprtin po montaži razvodov ter z zaključnimi gradbenimi in pleskarskimi deli in opravili.</t>
  </si>
  <si>
    <t>4.3. PREZRAČEVANJE</t>
  </si>
  <si>
    <t xml:space="preserve">I. VENTILATORJI </t>
  </si>
  <si>
    <t>Nadometni ventilator s priključkom Ø120 za vgradnjo na steno vidno ( v pomožnih prostorih), opremljen s protipovratno loputo komplet s pritrdilnim in tesnilnim materialom, vklop preko sistemske ure ali ročnega stikala, nameščenega v prostoru. Ventilator opremljen s časovnim zamikom izklopa in nastavljivim senzorjem vlage za avtomatski vklop ventilatorja.  
Ventilator s karakteristikami:
Q= obr. 100 m3/h
H= min. 80 Pa
Ustreza proizvod Systemair, tip BF SILENT 120 HT  ali drugi enakovredni.</t>
  </si>
  <si>
    <t>Preizkusni zagon ventilatorjev, regulacija in meritve količin zraka.</t>
  </si>
  <si>
    <t>4.4. OSTALO</t>
  </si>
  <si>
    <t>Ponudnik je dolžan pred oddajo ponudbe izvesti ogled objekta. Kakršnokoli kasnejše uveljavljanje dodatnih del povezanih z lokacijo in pozicijo objekta ali opreme niso možna.</t>
  </si>
  <si>
    <t>Vsi elementi inštalacije morajo biti izdelani strokovno in kvalitetno po detajlih in iz materiala kot je navedeno v opisu.</t>
  </si>
  <si>
    <t>Izvajalec je dolžan opravljati naloge in upoštevati navedbe zahtevane v 16. in 17. členu Gradbenega zakona (GZ-1)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</si>
  <si>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</si>
  <si>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Za strojno inštalacijsko opremo velja, da negativna odstopanja od tu razpisanih tehničnih zmogljivosti, učinkovitosti ter same kakovosti strojne opreme, materiala in del pri ponudbah niso sprejemljiva, saj se razpisane obravnavajo kot najmanjše potrebne! V izhodišču tudi velja, da je izvajalec pri gradnji dolžan ravnati "z večjo skrbnostjo, po pravilih stroke in po običajih", to je s "skrbnostjo dobrega strokovnjaka", kot to izhaja iz Obligacijskega zakonika. Pri presoji potrebnih ravnanj in njihovih učinkov se upoštevajo poslovni običaji, uzance in praksa. Oboje za sam razpis in izvedbo tudi pomeni, da tista dela, ki jih ponudnik glede na zahtevano poznavanje stroke mora predvideti, nimajo narave kasnejših nepredvidenih del!</t>
  </si>
  <si>
    <t xml:space="preserve">Pred pričetkom del mora izvajalec del pripraviti in predati tehnične predloge ponujene strojne opreme v potrditev, ki zajemajo vse iz popisa zahtevane tehnične podatke, tovarniške risbe postavitve in dokazila s potrdili o ustreznosti. </t>
  </si>
  <si>
    <t>Predana tehnična dokumentacija predlagane opreme in materialov (»submittals«) mora zajemati vse tehnične podatke (»product data«), tovarniške risbe postavitve oziroma namestitve z navedbo mer (»shop drawings«) in potrdila ustreznosti (»certifications«). Morebitna predaja samo splošnih kopij iz katalogov proizvajalcev v ta namen ni ustrezna in tudi ne sprejemljiva.</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</si>
  <si>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</si>
  <si>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</si>
  <si>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Dobava in postavitev opreme in sistemov se izvede po priloženi dokumentaciji, načrtih in tekstualnem delu, ki se dopolnijo s podrobnejšimi risbami posameznih izbranih dobaviteljev opreme ter z delavniškimi risbami.</t>
  </si>
  <si>
    <t xml:space="preserve">Prav tako se mora držati navodil proizvajalca opreme za postavitev te opreme in sicer tako, da se po izvedbi zagonov pridobi dogovorjena garancija. </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</si>
  <si>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</si>
  <si>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</si>
  <si>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</si>
  <si>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Potrebno je zagotoviti 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</si>
  <si>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</si>
  <si>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</si>
  <si>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</si>
  <si>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</si>
  <si>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</si>
  <si>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(Pri formuliranju enotnih cen in višine faktorja na urne postavke te ponudbe, mora ponudnik upoštevati naslednja dela): </t>
  </si>
  <si>
    <t>nabavo, dobavo in montažo vse navedene opreme in materialov razen če drugače opisano;</t>
  </si>
  <si>
    <t>vsa potrebna pripravljalna dela, organizacijo gradbišče in manipulativne stroške;</t>
  </si>
  <si>
    <t>vse potrebne transporte, skladiščenja na gradbišču, notranjega (horizontalnega in vertikalnega) transporta na gradbišču (ne glede na težo ali zahtevnost);</t>
  </si>
  <si>
    <t>vse potrebno delo ;</t>
  </si>
  <si>
    <t>vsa potrebna pomožna sredstva za vgrajevanje na objektu kot so lestve, odri in podobno, izdelavo, uporabo in demontažo vseh delovnih odrov (za ves čas izvajanja del);</t>
  </si>
  <si>
    <t>stroške elektrike, toplote, vode, razsvetljave in ostale stroške v času gradnje;</t>
  </si>
  <si>
    <t>zaključna dela na gradbišču s strani ponudnika in njegovih podizvajalcev, z odvozom odvečnega materiala in odpadnega materiala na deponijo ter čiščenje objekta zaradi svojih del med gradnjo in po končani gradnji;</t>
  </si>
  <si>
    <t>plačilo prispevka za odvoz na deponijo odpadnega materiala</t>
  </si>
  <si>
    <t>manipulativne in režijske stroške, kot tudi stroški koordinacije, kar velja tudi za odpravo napak v garancijski dobi;</t>
  </si>
  <si>
    <t>izvedbo predpisanih ukrepov varstva pri delu in varstva pred požarom, ki jih mora ponudnik obvezno upoštevati ter vso potrebno higijensko tehnično preventivno zaščito delavcev na gradbišču;</t>
  </si>
  <si>
    <t>zavarovanje ponudbenih del v gradnji, delavcev in materiala na gradbišču v času izvajanja del;</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</si>
  <si>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</si>
  <si>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preizkušanje kvalitete za vse materiale, ki se vgrajujejo in dokazovanje kvalitete z atesti</t>
  </si>
  <si>
    <t>ves potrebni glavni, pomožni, pritrdilni, tesnilni in vezni material</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</si>
  <si>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</si>
  <si>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in hlajenja (tudi po odsekih, če to pogojuje faznost izgradnje) ter izdelavo zapisnikov;</t>
  </si>
  <si>
    <t>izdelava vseh delavniških risb za izvedbo in potrebne detajle</t>
  </si>
  <si>
    <t xml:space="preserve">priprava podatkov za izdelavo PID dokumentacije </t>
  </si>
  <si>
    <t>ustrezno izobraževanje vzdrževalcev objekta za manjša popravila oz. vzdrževanja</t>
  </si>
  <si>
    <t>izvedbo preizkusa na tesnost in pretočnost delov kanalizacijske inštalacije;</t>
  </si>
  <si>
    <t>izvedbo preizkusa na tesnost delov kanalskih razvodov za prezračevanje;</t>
  </si>
  <si>
    <t>izvedbo izpiranja, izpihovanja in čiščenja inštalacij ogrevanja, vodovoda in prezračevanja ter izdelavo zapisnikov;</t>
  </si>
  <si>
    <t>izvedbo dezinfekcije inštalacij vodovoda s hiperkloriranjem, izpiranjem in izdelavo bakteriološke in kemične analize vode ter izdelavo zapisnika;</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</si>
  <si>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</si>
  <si>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</si>
  <si>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temperaturno ureguliranje posameznih prostorov,</t>
  </si>
  <si>
    <t>b) nastavitev prednastavitvenih regulacijskih ventilov radiatorjev na nastavitvene vrednosti po podatkih proizvajalca opreme,</t>
  </si>
  <si>
    <t>izvedbo ureguliranja inštalacij in opreme prezračevanja ter izdelavo zapisnikov in sicer:</t>
  </si>
  <si>
    <t>c) meritve in nastavitve volumskega toka zraka po posameznih prezračevalnih napravah glede na posamezne obratovalne stopnje,</t>
  </si>
  <si>
    <t>d) nastavitve prezračevalnih rešetk in kanalskih sistemov,</t>
  </si>
  <si>
    <t>e) meritve in nastavitve temperatur dovodnega zraka, zraka v prostoru in vlažnosti;</t>
  </si>
  <si>
    <t>f) pregled vgradnje in priključitve požarnih loput, skupaj z izdajo potrdila o brezhibnem delovanju s strani pooblaščenega podjetja;</t>
  </si>
  <si>
    <t>g) izvajanje meritev mikroklime po veljavnih standardih</t>
  </si>
  <si>
    <t>izvedbo meritev hrupa inštalacij in opreme ogrevanja, hlajenja, vodovoda in prezračevanja znotraj objekta in navzven na okolico ter izdelavo zapisnika s strani pooblaščenega podjetja;</t>
  </si>
  <si>
    <t>izvedbo zagona in poskusnega obratovanja inštalacij in opreme ogrevanja, hlajenja, vodovoda in prezračevanja s šolanjem osebja za posluževanje in primopredajo investitorju ter izdelavo zapisnika;</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</si>
  <si>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strani pooblaščenega preglednika sistemov požarne zaščite.</t>
  </si>
  <si>
    <t>izdelavo shem inštalacij in opreme ogrevanja, hlajenja, vodovoda in prezračevanja v obstojni obliki, v okvirju, pod steklom, za pritrditev na zid;</t>
  </si>
  <si>
    <t>izdelavo navodil za uporabo in vzdrževanje inštalacij in opreme;</t>
  </si>
  <si>
    <t>izdelavo dokazila o zanesljivosti objekta za strojne inštalacije v 2 (dveh) izvodih, združene v fasciklu z označenimi registri poglavij vključujoč:</t>
  </si>
  <si>
    <t>g) izjave,</t>
  </si>
  <si>
    <t>h) certifikate o ustreznosti z atesti za vgrajene materiale in opremo,</t>
  </si>
  <si>
    <t>i) zapisnike preizkusov, meritev, ipd.,</t>
  </si>
  <si>
    <t>j) navodila za uporabo in vzdrževanje,</t>
  </si>
  <si>
    <t>k) garancijske liste,</t>
  </si>
  <si>
    <t>l) seznam dobaviteljev opreme in servisov.</t>
  </si>
  <si>
    <t>Dokumentacija mora biti vložena v prozorne ovitke, ustrezno zaporedno označena, oštevilčena in predana investitorju pred tehničnim pregledom.</t>
  </si>
  <si>
    <t>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t>
  </si>
  <si>
    <t>zavarovanje vgrajene opreme in elementov pred onesnaževanjem in poškodbami do primopredaje izvedenih del investitorju;</t>
  </si>
  <si>
    <t>nudenje morebitne gradbene in ostale pomoči;</t>
  </si>
  <si>
    <t>Cena na enoto</t>
  </si>
  <si>
    <t>Cena skupaj</t>
  </si>
  <si>
    <t>Zahodni del</t>
  </si>
  <si>
    <t xml:space="preserve">Preddela in izkop </t>
  </si>
  <si>
    <t>Postavitev in zavarovanje profilov za zakoličbo objekta s površino nad 100 m2</t>
  </si>
  <si>
    <t>*vključno s kontrolo geometrije vgrajenih plasti v fazi izvedbe</t>
  </si>
  <si>
    <t>Določitev in preverjanje položajev, višin in smeri pri gradnji objekta s površino nad 500 m2</t>
  </si>
  <si>
    <t>Odstranitev grmovja na redko porasli površini (do 50 % pokritega tlorisa) - strojno</t>
  </si>
  <si>
    <t xml:space="preserve">Površinski izkop plodne zemljine - 1. kategorije - strojno z nakladanjem </t>
  </si>
  <si>
    <t xml:space="preserve">Široki izkop zrnate kamnine – 3. kategorije – strojno z nakladanjem </t>
  </si>
  <si>
    <t>*vključno z odvozom na začasno deponijo</t>
  </si>
  <si>
    <t xml:space="preserve">Široki izkop zrnate/vezljive kamnine – 3. kategorije – strojno z nakladanjem </t>
  </si>
  <si>
    <t>*vključno z odvozom na stalno deponijo
*vključno z vsemi stroški deponije</t>
  </si>
  <si>
    <t xml:space="preserve">Široki izkop zrnate kamnine – 3. kategorije – ročno z odrivom </t>
  </si>
  <si>
    <t>Izdelava brizganega cementnega betona C25/30, prerez do 0,10 m3/m2</t>
  </si>
  <si>
    <t>Armaturna mreža iz zvarjenih rebrastih jeklenih žic B500-B, s premerom &gt; od 4 in &lt; od 12 mm, masa 3,0 do 4,0 kg/m2</t>
  </si>
  <si>
    <t>Samouvrtano injekcijsko sidro, Fy=&gt;190kN, dolžine 6m</t>
  </si>
  <si>
    <t>Armirana zemljina</t>
  </si>
  <si>
    <t>Ureditev planuma temeljnih tal zrnate zemljine - 3. kategorije</t>
  </si>
  <si>
    <t xml:space="preserve">Dobava in vgraditev geomreže
</t>
  </si>
  <si>
    <t>*za armiranje nasipov (skupaj s preklopi) - polaganje po načrtu
*natezna trdnost: vzdolžno/prečno = 55/30 kN/m; dolgotrajna (glav.smer)/kratkotrajna (raztezek do 3,5%) = 29,2/14
kN/m</t>
  </si>
  <si>
    <t xml:space="preserve">Izdelava nasipa iz zrnate kamnine - 3. kategorije
</t>
  </si>
  <si>
    <t>* kvaliteten material od izkopa
* vključno z utrjevanjem po plasteh - po projektu (zbitost min. 98% po Proctorju)
* vključno z zaključnim nasipom (trikotnik)</t>
  </si>
  <si>
    <t xml:space="preserve">Ureditev planuma nasipa, zasipa, klina ali posteljice iz zrnate zemljine - 3. kategorije
</t>
  </si>
  <si>
    <t>* planum vsakega nasipnega sloja pred polaganjem nosilne geomreže</t>
  </si>
  <si>
    <t xml:space="preserve">Humuziranje brežine brez valjanja, v debelini nad 15 cm - ročno
</t>
  </si>
  <si>
    <t>* debeline 20cm, vgradnja do kotnika iz arm. jeklene mreže;
* ocenjeno ca. 10% količine brežine;
* vključno z dobavo kvalitetne humusne zemlje, kateri je primešano seme ustrezne travne mešanice</t>
  </si>
  <si>
    <t xml:space="preserve">Humuziranje brežine brez valjanja, v debelini nad 15 cm - strojno
</t>
  </si>
  <si>
    <t>* debeline 20cm, vgradnja do kotnika iz armaturne jeklene mreže;
* vključno z dobavo kvalitetne humusne zemlje, kateri je primešano seme ustrezne travne mešanice</t>
  </si>
  <si>
    <t xml:space="preserve">Zaščita brežine z mrežo iz umetne snovi, po načrtu
</t>
  </si>
  <si>
    <t>* erozijska zaščita na zaključne površine brežine in berme po načrtu (skupaj s preklopi);
*natezna trdnost: vzdolžno/prečno = min. 30kN/m;
*odprtine okenc = max 10x10mm</t>
  </si>
  <si>
    <t xml:space="preserve">Izdelava , dobava in vgraditev kotnih elementov za robno ojačitev - zaščito brežine, izdelanih iz jeklenih armaturnih
mrež (kvaliteta B 500A), krivljenih v projektiran kot brežine in zakrivljenim zgornjim koncem. Tip mreže in izdelava po
projektu.
</t>
  </si>
  <si>
    <t>* arm. mreža tip Q-335</t>
  </si>
  <si>
    <t xml:space="preserve">Izdelava, dobava in vgraditev distančnikov za kotne elemente robnih ojačitev iz mrež - zaščito berm brežine, izdelanih iz
jeklenih palic (kvalitete B 500B), rezanih in krivljenih po projektu, vključno z vsem potrebnim pritrdilnim materialom.
</t>
  </si>
  <si>
    <t>* palice premera 8mm - kjuka za fiksiranje naklona krivljenih mrež na razmaku ca. 60cm</t>
  </si>
  <si>
    <t>Dobava in izdelava zgornjega zaključnega trikotnega dela vrha armirane zemljine - nasipa, ki se izdela s pomočjo AB prefabriciranega kalupa v katerem se bo izdelala zahtevana oblika vrha AZ (izdelava kalupa zajeta ločeno).</t>
  </si>
  <si>
    <t>Izdelava AB prefabriciranega kalupa dolžine 1-2m za izdelavo zaključnega trikotnega dela vrha armirane zemljine; s pomočjo kalupa se izdela in zasuje posamezne elemente AZ. Posamezne izdelane elemente AZ pravilnih oblik za vrh nasipov se nato vzame iz kalupa in položi enega za drugim na vrh nasipa ter tako oblikuje zahtevano obliko vrha zasipa iz AZ.</t>
  </si>
  <si>
    <t>Kolesarska steza</t>
  </si>
  <si>
    <t>Obnova in zavarovanje zakoličbe osi trase kolesarske poti ter postavitev prečnih profilov</t>
  </si>
  <si>
    <t>Izdelava zelene mulde z lomljencem, širine 50 cm</t>
  </si>
  <si>
    <t>Izdelava drenažnega zaseka iz bentonitne folije, rš=1,4m</t>
  </si>
  <si>
    <t>Dobava in vgraditev podložnega cementnega betona C12/15 v prerez do 0,15 m3/m2</t>
  </si>
  <si>
    <t>Izdelava podprtega opaža za loćne stranice plošč</t>
  </si>
  <si>
    <t>Dobava in montaža jeklene ograje, komplet z montažo na AB rampo (ograja za vgradnjo luči)</t>
  </si>
  <si>
    <t>Vzhodni del</t>
  </si>
  <si>
    <t>*št. zakoličbenih točk</t>
  </si>
  <si>
    <t>* kvaliteten material od izkopa
* vključno z utrjevanjem po plasteh - po projektu (zbitost min. 98% po Proctorju)</t>
  </si>
  <si>
    <t>Dobava in izdelava zgornjega zaključnega trikotnega dela vrha armirane zemljine - nasipa, ki se izdela s pomočjo AB prefabriciranega kalupa v katerem se bo izdelala zahtevana oblika vrha AZ (izdelava kalupa zajeta ločeno pri zahodni AZ).</t>
  </si>
  <si>
    <t>3_4</t>
  </si>
  <si>
    <t>3.4</t>
  </si>
  <si>
    <t>3.4.1</t>
  </si>
  <si>
    <t>3.4.1.B</t>
  </si>
  <si>
    <t>3.4.1.C</t>
  </si>
  <si>
    <t>3.4.1.D</t>
  </si>
  <si>
    <t>3.4.1.E</t>
  </si>
  <si>
    <t>3.4.1.F</t>
  </si>
  <si>
    <t>3.4.1.G</t>
  </si>
  <si>
    <t>3.4.1.A1</t>
  </si>
  <si>
    <t xml:space="preserve">Opomba: Vsa oprema in material se mora dobaviti z vsemi ustreznimi certifikati, atesti, garancijami, navodili za obratovanje, vzdrževanje, posluževanje in servisiranje (v skladu z veljavno zakonodajo in zahtevami naročnika) . </t>
  </si>
  <si>
    <t>3.4.1.A3</t>
  </si>
  <si>
    <t>3.4.1.A5</t>
  </si>
  <si>
    <t>3.4.1.B1</t>
  </si>
  <si>
    <t>Energetski kabel NYY-J  4 x 95 mm2</t>
  </si>
  <si>
    <t>3.4.1.B2</t>
  </si>
  <si>
    <t>Energetski kabel NYY-J  4 x 240 mm2</t>
  </si>
  <si>
    <t>3.4.1.B3</t>
  </si>
  <si>
    <t>Energetski kabel NAYY-J  4 x 70 mm2</t>
  </si>
  <si>
    <t>3.4.1.B4</t>
  </si>
  <si>
    <t>Energetski kabel NAYY-J  4 x 95 mm2</t>
  </si>
  <si>
    <t>3.4.1.B5</t>
  </si>
  <si>
    <t>Energetski kabel NYY-O  4 x 10 mm2</t>
  </si>
  <si>
    <t>3.4.1.B6</t>
  </si>
  <si>
    <t>Energetski kabel NYY-O  4 x 6 mm2</t>
  </si>
  <si>
    <t>3.4.1.B7</t>
  </si>
  <si>
    <t>Energetski kabel Olflex Classic G 3 x 2,5 mm2 (napajanje UOG iz RG)</t>
  </si>
  <si>
    <t>3.4.1.B8</t>
  </si>
  <si>
    <t>TK kabel TK 59 M 3 x 4 x 1,2</t>
  </si>
  <si>
    <t>3.4.1.B9</t>
  </si>
  <si>
    <t>TK kabel TK 59 M 15 x 4 x 1,2</t>
  </si>
  <si>
    <t>3.4.1.B10</t>
  </si>
  <si>
    <t xml:space="preserve">Signalni kabel SPZ 5 x 0,9  </t>
  </si>
  <si>
    <t>3.4.1.B11</t>
  </si>
  <si>
    <t>H07V-K rum/zel  1 x 16 mm2 priklop ozemljitve</t>
  </si>
  <si>
    <t>3.4.1.B12</t>
  </si>
  <si>
    <t>Zaključevanje NN kablov</t>
  </si>
  <si>
    <t>3.4.1.B13</t>
  </si>
  <si>
    <t>Označevanje kablov kabelskih jaških</t>
  </si>
  <si>
    <t>3.4.1.B14</t>
  </si>
  <si>
    <t>Zaključevanje kabla TK 59 M 3x4x1,2</t>
  </si>
  <si>
    <t>3.4.1.B15</t>
  </si>
  <si>
    <t>Zaključevanje kabla TK 59 M 15x4x1,2</t>
  </si>
  <si>
    <t>3.4.1.B16</t>
  </si>
  <si>
    <t>Zaključevanje kabla SPZ 5x0,9</t>
  </si>
  <si>
    <t>3.4.1.B17</t>
  </si>
  <si>
    <t>Kabelski priključni čevlji za energetske kable, kpl. za kabelski priklop</t>
  </si>
  <si>
    <t>3.4.1.B18</t>
  </si>
  <si>
    <t>Vgradnja kabel spojke do vključno preseka kabla 4x95mm2</t>
  </si>
  <si>
    <t>3.4.1.B19</t>
  </si>
  <si>
    <t>Električne meritve kablov</t>
  </si>
  <si>
    <t>3.4.1.C1</t>
  </si>
  <si>
    <t>Vremenska postaja (kontrolna enota, padavinski senzor, senzor temperature tople tirnice, senzor temperature hladne tirnice, priključni kabli), kpl, kot npr. Icelert 407M</t>
  </si>
  <si>
    <t>3.4.1.C2</t>
  </si>
  <si>
    <t>Upravljalna omara gretja kretnic UOG z opremo, skladno s specifikacijo, ki je priložena načrtu, brez krmilne enote PLC in HMI</t>
  </si>
  <si>
    <t>3.4.1.C3</t>
  </si>
  <si>
    <t>Dobava, vgradnja in priklop PLC krmilnika, z interno lokalno logiko in samonadzorom, z zadostnim številom I/O ter potrebnimi komunikacijskimi povezavami za lokalno in daljinsko upravljanje preko Modbus TCP, kot npr. Siemens, CPU 1515-2 PN, DI 32x24 V DC HF, DQ 32x24V DC/0.5A HF</t>
  </si>
  <si>
    <t>3.4.1.C4</t>
  </si>
  <si>
    <t>Dobava, vgradnja in priklop lokalnega grafičnega vmenika, kot npr. Siemens HMI 1200</t>
  </si>
  <si>
    <t>3.4.1.C5</t>
  </si>
  <si>
    <t>Nadometni inštalacijski kanal 100x60 mm</t>
  </si>
  <si>
    <t>3.4.1.C6</t>
  </si>
  <si>
    <t>Parametriranje PLC-ja, testiranje</t>
  </si>
  <si>
    <t>3.4.1.C7</t>
  </si>
  <si>
    <t>3.4.1.D1</t>
  </si>
  <si>
    <t>Razdelilna omara gretja kretnic ROG A2 z opremo, skladno s specifikacijo v tehničnem poročilu, kpl</t>
  </si>
  <si>
    <t>3.4.1.D2</t>
  </si>
  <si>
    <t>Razdelilna omara gretja kretnic ROG A3 z opremo, skladno s specifikacijo v tehničnem poročilu, kpl</t>
  </si>
  <si>
    <t>3.4.1.D3</t>
  </si>
  <si>
    <t>Razdelilna omara gretja kretnic ROG A1 z opremo, skladno s specifikacijo v tehničnem poročilu, kpl</t>
  </si>
  <si>
    <t>3.4.1.D4</t>
  </si>
  <si>
    <t>Razdelilna omara gretja kretnic ROG A4 z opremo, skladno s specifikacijo v tehničnem poročilu, kpl</t>
  </si>
  <si>
    <t>3.4.1.D5</t>
  </si>
  <si>
    <t>Razdelilna omara gretja kretnic ROG B z opremo, skladno s specifikacijo v tehničnem poročilu, kpl</t>
  </si>
  <si>
    <t>3.4.1.D6</t>
  </si>
  <si>
    <t>Glavna razdelilna omara napajanja gretja kretnic RON z opremo, skladno s specifikacijo v tehničnem poročilu, kpl</t>
  </si>
  <si>
    <t>3.4.1.D7</t>
  </si>
  <si>
    <t>Električni ploščati grelnik, L=3,72m, P=1200W/230V s priključnim kablom</t>
  </si>
  <si>
    <t>3.4.1.D8</t>
  </si>
  <si>
    <t>Električni ploščati grelnik, L=4,7m, P=1500W/230V s priključnim kablom</t>
  </si>
  <si>
    <t>3.4.1.D9</t>
  </si>
  <si>
    <t>Sponka za pritrditev grelca na tirnico UIC 60</t>
  </si>
  <si>
    <t>3.4.1.D10</t>
  </si>
  <si>
    <t>Nosilec za glavo grelca za tirnico UIC 60</t>
  </si>
  <si>
    <t>3.4.1.D11</t>
  </si>
  <si>
    <t>Sponka za pritrditev grelca na tirnico UIC 49</t>
  </si>
  <si>
    <t>3.4.1.D12</t>
  </si>
  <si>
    <t>Nosilec za glavo grelca za tirnico UIC 49</t>
  </si>
  <si>
    <t>3.4.1.D13</t>
  </si>
  <si>
    <t>Zaščitna fleksibilna cev Φ19/25mm od PO do grelca (alkaten)</t>
  </si>
  <si>
    <t>3.4.1.D14</t>
  </si>
  <si>
    <t>Pritrditev zaščitne cevi na prag, z materialom</t>
  </si>
  <si>
    <t>3.4.1.D15</t>
  </si>
  <si>
    <t>Priključna omarica (PO) za električne grelce, 1 uvod 4 izvodi (plastična), z nogo in izvedba tesnjenja uvodov</t>
  </si>
  <si>
    <t>3.4.1.F1</t>
  </si>
  <si>
    <t>Opomba: Kabelska trasa do posameznih ROG je generalno zajeta v popisu EE naprav - načrt zunanje razsvetljave. V tem načrtu so vključene dodatne trase kabelske kanalizacije, katera je potrebna za razvod el. gretja kretnic.</t>
  </si>
  <si>
    <t>3.4.1.F2</t>
  </si>
  <si>
    <t>Ureditev stojišča okrog omare  ROG 1,5 m x 1,5 m (šxd) s pranimi ploščami, betonskimi robniki, betonsko podlago in obdelavo stikov, kpl z materialom.</t>
  </si>
  <si>
    <t>3.4.1.F3</t>
  </si>
  <si>
    <t>Izdelava preboja skozi steno obstoječega jaška ter izvod cevi 1 x fi 40 skozi steno jaška, odprtina 6x6x15 cm</t>
  </si>
  <si>
    <t>3.4.1.F4</t>
  </si>
  <si>
    <t>Izkop gradbene jame v utrjeni peščeni podlagi za izgradnjo jaška tip C . Dimenzija izkopa za jašek C je 1x1x1,2m.</t>
  </si>
  <si>
    <t>3.4.1.F5</t>
  </si>
  <si>
    <t>3.4.1.F6</t>
  </si>
  <si>
    <t>3.4.1.F7</t>
  </si>
  <si>
    <t>3.4.1.F8</t>
  </si>
  <si>
    <t>Izdelava kabelske kanalizacije z upogljivimi PE-HD (stigmaflex) cevmi v zemljišču III.  kategorije. Obseg del: izkop jarka, izdelava podlage za cevi iz peska granulacije 3-7 mm, dobava in polaganje cevi, dobava in vgraditev distančnikov, zasip jarka z utrjevanjem po slojih in odvoz odvečnega materiala in ureditev okolice. Cev stigmaflex 2 x premer fi 110 mm</t>
  </si>
  <si>
    <t>3.4.1.F9</t>
  </si>
  <si>
    <t>Izdelava kabelske kanalizacije pod tiri z upogljivimi PEHD
(Stigmagflex) cevi premera 110 mm v gramozni gredi. Obseg del: izkop jarka,
izdelava podlage za cevi iz peska granulacije 3-7 mm, dobava in polaganje cevi,
dobava in vgraditev distančnikov, obbetoniranje cevi z betonom C16/20 v višini 10 cm
okoli cevi, zasip jarka z utrjevanjem po slojih in odvoz odvečnega materiala in
ureditev okolice. Cev 2 x premera fi 110 mm</t>
  </si>
  <si>
    <t>vključuje 5 lokacij z izvedbo podkopa tirov</t>
  </si>
  <si>
    <t>3.4.1.F10</t>
  </si>
  <si>
    <t>Izkop gradbene jame v utrjeni peščeni podlagi za vgradnjo podstavka omar ROG in RON . Dimenzija izkopa jame je 1,5 x 1 x1,2m. Obseg del: izkop jarka, izdelava podlage podložni beton, obbetoniranje noge podstavka 10 cm, uvod cevi 3x fi110 v podstavek, zasip jarka z utrjevanjem po slojih in odvoz odvečnega materiala in ureditev okolice.</t>
  </si>
  <si>
    <t>3.4.1.F11</t>
  </si>
  <si>
    <t xml:space="preserve">Kabelska kanalizacija z stigmaflex cevjo 1x fi 40 od ROG ali iz KK do PO (dolžine posameznih tras  do 50 m) </t>
  </si>
  <si>
    <t>3.4.1.G8</t>
  </si>
  <si>
    <t>3.4.1.G9</t>
  </si>
  <si>
    <t>Usposabljanje prometnikov</t>
  </si>
  <si>
    <t>138.</t>
  </si>
  <si>
    <t>REKAPITULACIJA</t>
  </si>
  <si>
    <t>Dobava in pritrditev prometnega znaka iz aluminijaste pločevine velikostnega razreda 2 (600x600 mm), koeficient retrorefleksije RA2  -  2102(1x)</t>
  </si>
  <si>
    <t>Svetilka za osvetlitev peronov; '5XE2C32D08DA - Streetlight SL 21, svetilka za kandelaber, primarno usmerjanje svetlobe leča, material: PMMA, primarni svetlobnotehnični pokrov: pokrov, material: varnostno kaljeno steklo (ESG), prozoren material, porazdelitev svetilnosti: ST0.8a, izstop svetlobe: direktno sevajoče, primarna svetlobna karakteristika: asimetrično, način montaže: nastavek, nastavek, LED High Power LED, nazivni svetlobni tok: 5.110 lm, barva svetlobe: 730, barvna temperatura: 3000K,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39 W, konec obratovalne dobe: 41 W, redukcija: 18 W, ohišje svetilke, material: aluminij tlačno ulito, prašno premazano, v Siteco® kovinsko sivi barvi (DB 702S), dolžina: 628 mm, širina: 235 mm, višina: 110mm, nastavek: 60/76mm (direktni natik) in 42/60/76mm (pritrditev s strani), kandelabrska prirobnica: 42mm: 5XC10008XM4, 60mm: 5XC10008XM2, 76/60mm: 5XC10108XM1, zaščitna stopnja (celota): IP66, zaščitni razred (celota): zaščitni razred II (RII - zaščitno izoliranje), certifikacijski znak: CE, ENEC, VDE, odpornost na udarce: IK09, dopustna okoliška temperatura za zunanja območja uporabe: -35..+50°C</t>
  </si>
  <si>
    <t xml:space="preserve">Svetilke za osvetlitev tirnega območja. 5XE3D32B08MA Streetlight SL 21, svetilka za kandelaber,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18.270 lm, barva svetlobe: 730, barvna temperatura: 3000K,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136 W, konec obratovalne dobe: 142 W, redukcija: 61 W, ohišje svetilke, material: aluminij tlačno ulito, prašno premazano, v Siteco® kovinsko sivi barvi (DB 702S), dolžina: 644 mm, širina: 335 mm, višina: 110mm, nastavek: 60/76mm (direktni natik) in 42/60/76mm (pritrditev s strani), kandelabrska prirobnica: 42mm: 5XC10008XM4, 60mm: 5XC10008XM2, 76/60mm: 5XC10108XM1, zaščitna stopnja (celota): IP66, zaščitni razred (celota): zaščitni razred II (RII - zaščitno izoliranje), certifikacijski znak: CE, ENEC, VDE, odpornost na udarce: IK09, dopustna okoliška temperatura za zunanja območja uporabe: -35..+50°C, </t>
  </si>
  <si>
    <t xml:space="preserve">Reflektor; 5XA7681E2D1AC - Floodlight                                                                      Opis žaromet
Floodlight FL 20 midi, žaromet, primarno usmerjanje svetlobe leča, material: umetna masa, primarni svetlobnotehnični pokrov: zaščitno steklo, material: varnostno kaljeno steklo (ESG), prozoren material, porazdelitev svetilnosti: PL52, izstop svetlobe: direktno sevajoče, primarna svetlobna karakteristika: asimetrično, način montaže: nadgradna montaža, LED High Power LED, nazivni svetlobni tok: 26.840 lm, barva svetlobe: 740, barvna temperatura: 4000K, predstikalna naprava: EVG Basic, upravljanje: redukcija moči, termična zaščita, elektronska redukcija moči, v kompletu: priključna sponka, 5-polna, maks. 2,5mm², priklop na omrežje: 220..240V, AC, 50/60Hz, nazivna moč: 208W, LED enota, material: aluminij tlačno ulito, prašno premazano, v Siteco® kovinsko sivi barvi (DB 702S), dolžina: 654 mm, širina: 450 mm, višina: 76mm, okvir ohišja, material: aluminij tlačno ulito, prašno premazano, v Siteco® kovinsko sivi barvi (DB 702S), nosilno streme, material: jeklo, prašno premazano, v Siteco® kovinsko sivi barvi (DB 702S), VKLOP/IZKLOPzaščitna stopnja (celota): IP66, zaščitni razred (celota): zaščitni razred I (RI - zaščitna ozemljitev), certifikacijski znak: CE, ENEC, VDE, zaščitni znak: D, dopustna okoliška temperatura za notranje prostore: -40..+40°C, dopustna okoliška temperatura za zunanja območja uporabe: </t>
  </si>
  <si>
    <t>Dobava in polaganje kabla v izdelano kabelsko kanalizacijo (del v  betonska korita, del v pvc cevi) ali notranjosti droga. Oštevilčenje kablov v vseh kabelskih jaških in razdelilnikih. Kabel NYY-J-2x1,5 mm2</t>
  </si>
  <si>
    <t>Enako toda kabel NYY-J-3x2,5 mm2</t>
  </si>
  <si>
    <t>Enako toda kabel NYY-J-5x4 mm2</t>
  </si>
  <si>
    <t>Enako toda kabel NYY-J-4x25 mm2</t>
  </si>
  <si>
    <t>Enako toda kabel NAYY-J-4x16 mm2</t>
  </si>
  <si>
    <t>Dobava in polaganje izolirane pocinkane jeklene vrvi 70 mm2 položene v alkaten cev fi 32 mm v gramozni gredi ali v cevi od droga zunanje razsvetljave in drugih večjih prevodnih delov do ozemljila, kompletno z vijakom  (dolžine do 5m).</t>
  </si>
  <si>
    <t>Dobava in montaža kabelske spojke za povezavo obstoječih in novih kablov zunanje razsvetljave v jašku. Spojke do preseka kabla 4x16 mm2.</t>
  </si>
  <si>
    <t>Dobava in montaža tipsko preizkušenega samostoječega stikalnega bloka RO.P, 0,4 kV, 15 kA, 600x2000x300mm (ŠxVxG), stopnja notranje delitve vsaj 2a, s podstavkom 100 mm, opremljenega z montažno ploščo in vrati s tipsko ključavnico službe EE in tritočkovno zapiranje vrat, zaščita IP55, opleskanega z osnovno in končno barvo (prašni nanos), v sivi barvi RAL 7035, uvod kablov zgoraj, odvod kablov zgoraj. Komplet z zbiralkami, vrstnimi sponkami, uvodnicami, internim ožičenjem, gravirano napisno ploščico, montažnim in pritrdilnim materialom ter ostalim drobnim materialom. V omari se predvidi naslednjo stikalno in zaščitno opremo:V omari se predvidi naslednjo stikalno in zaščitno opremo:
- 1 kos bremensko ločilno stikalo s podaljšano ročico za izklop na vratih, 0-1, 125A, 3p;
- 1 kos zaščitno stikalo na diferenčni tok RCCB 63/0.3A, 4p, tip A, S, avtomatski ponovni vklop (APV);
- 1 kos prenapetostni odvodnik, tip C, 275/20, 3+0;
- 3 kos ločilno stikalo z varovalko, 3p, 25A (kot npr. EFD14), ločena izbira varovalk;
- 1 kos ločilno stikalo z varovalko, 3p, 50A (kot npr. EFD14), ločena izbira varovalk;
- 1 kos inštalacijski odklopnik, 1p, 10kA, C6A;
- 25 kos inštalacijski odklopnik, 1p, 10kA, B10A;
- 2 kos inštalacijski odklopnik, 1p, 10kA, B16A;
- 1 kos inštalacijski odklopnik, 1p, 10kA, C16A;
- 1 kos inštalacijski odklopnik, 3p, 10kA, C6A;
- 4 kos zaščitno stikalo na diferenčni tok z nadtokovno zaščito RCBO, C16/0.03A, 2p;
- 3 kos modularni kontaktor 1p, 25A, 1NO, 230 VAC;
- 1 kos vgradna vtičnica za na TH35 DIN letev;</t>
  </si>
  <si>
    <t>Dobava in montaža stropne linijske svetilke (oznaka v načrtu S1), LED PCB max 37W, min 3150 Lm, 3000°K, ohišje aluminij profil, Dali, optika polopalna polkarbonat, priključni kabel 1 m, siva, IP54, cca 1515 x 70 x 90 mm, BELA.
Kot npr. Intra Gyon S
SOP 3200 lm 36 W 930 L1515 mm DALI IP54 siva 170731G60G6-LG ali enakovredno.</t>
  </si>
  <si>
    <t>Dobava in montaža stropne linijske svetilke (oznaka v načrtu S2), LED PCB max 17W, min 1250 Lm, 3000°K, ohišje aluminij profil, Dali, optika polopalna polkarbonat, priključni kabel 1 m, siva, IP54, cca 861 x 70 x 90 mm, BELA.
Kot npr. Intra Gyon S
SOP 3200 lm 36 W 930 L1515 mm DALI IP54 siva 170731G60G6-LG ali enakovredno.</t>
  </si>
  <si>
    <t>Dobava in montaža stebra  (oznaka v načrtu S3) sistema z reflektorji h 7,7 m na podnožju 1,5 m , d 152 mm, vgrajene varovalke, vratica za pristop,  vse v črni barvi. Na steber se namesti 4 reflektorčke z integriranim originalnimi sistemom nameščanja in usmerjanja, namstitev po načrtu in reizkusu ob montaži.
Kot npr. Steber MERI NEBULA Pole 7,7 m for 4 luminaires Large d152 mm ali enakovredno.</t>
  </si>
  <si>
    <t>Dobava in montaža reflektorčka za na steber (oznaka v načrtu S3a), LED COB tehnologija, max 42 W, min, 4100 Lm, 3000°K,ohišje aluminij po designu iz projekta, optika poglobljena 70°, kaljeno zaščitno steklo, rotirajoče ohišje, nastavitev ohišja preizkus, barva mat black, Dali,IP66, IK08,  cca d  900 x 155 mm.
Kot npr. Nero Nebula_L SOURCE: LED
LUNEB LTa-xw1NE306  3000°K 4200 Dali + glare large 30° ali enakovredno.</t>
  </si>
  <si>
    <t>Dobava in montaža stebra (oznaka v načrtu S4) sistema z reflektorji h 5,9 m na podnožju 1 m , d 102 mm, vgrajene varovalke, vratica za pristop,  vse v črni barvi. Na steber se namesti reflektorčke z integriranim originalnimi sistemom nameščanja in usmerjanja, namstitev po načrtu in reizkusu ob montaži.
Kot npr. Steber NERI NEBULA Pole 5,9 m for 2 luminaires Large d102 mm  ali enakovredno.</t>
  </si>
  <si>
    <t>Dobava in montaža reflektorčka za na steber (oznaka v načrtu S4a), LED COB tehnologija, max 32 W, min, 2500 Lm, 3000°K,ohišje aluminij po designu iz projekta, optika poglobljena 80°, kaljeno zaščitno steklo, rotirajoče ohišje, nastavitev ohišja preizkus, barva mat black, Dali,IP66, IK08,  cca d  900 x 102 mm.
Kot npr. Neri Nebula_S SOURCE: LED
LUNEB S Ta-xw1NE306  3000°K 2500 Dali + glare large 30° ali enakovredno.</t>
  </si>
  <si>
    <t>Dobava in montaža stebra (oznaka v načrtu S5) sistema z reflektorji h 7,7 m na podnožju 1,5 m , d 152 mm, vgrajene varovalke, vratica za pristop,  vse v črni barvi. Na steber se namesti 3 reflektorčke z integriranim originalnimi sistemom nameščanja in usmerjanja, namstitev po načrtu in reizkusu ob montaži.
Kot npr. Steber NERI NEBULA Pole 7,7 m for 3 luminaires Large d152 mm ali enakovredno.</t>
  </si>
  <si>
    <t xml:space="preserve">Dobava in montaža svetilk vgrajene in po obliki  ročaja  (oznaka v načrtu S5), LED high power 2W, min 150 Lm, 4000°K, asimetrična optika, 24V, ohišje odlitek aluminij optika, protikorozijska zapčita, IP68, IK08, 100 x 30 x 30 mm mm, črna.
Kot npr. Intra DIN Tube 2-24V-1-42, 4000K, asym.Refl-9023014504-LG ali enakovredno
</t>
  </si>
  <si>
    <t>Dobava in montaža napajalnik Driver LCA 60W 24V DALI (za napajanje svetilk S5, vsako stopnišče svoj napajalnik).
Kot npr. apajalnik Driver LCA 60W 24V DALI 702120242  ali enakovredno</t>
  </si>
  <si>
    <t>Dobava in montaža nadometne sestavljene linijske svetilke (oznaka v načrtu S6), LED dvovrstični PCB,   3500°K, Dali, ohišje aluminij profil, optika okrogla  d 60° opalna PC UV, d 60  x 2500mm, barva bela, (+ 10% za rezervo).
Kot npr. Intra COLORSLED LT60--T5 , PC diffuser soft  2500 mm -LLS LT 60 C D X W 5 2500mm F 20 PW 8 x D C+EC-LT60 complet-LG ali enakovredno.</t>
  </si>
  <si>
    <t>Dobava in montaža Driver LCA 150W 24V DALI (za napajanje svetilk S6).
Kot npr. Driver LCA 150W 24V DALI one4all ARTIKEL ŠT.: 702120243 ali enakovredno.</t>
  </si>
  <si>
    <t>Dobava in montaža Driver LCA 60W 24V DALI (za napajanje svetilk S6).
Kot npr. Driver LCA 60W 24V DALI ARTIKEL ŠT.:702120242 ali enakovredno.</t>
  </si>
  <si>
    <t>Dobava in montaža nadometnega linijskega reflektorčka (oznaka v načrtu S7), 36 x  power LED, max 38W, min 2850Lm, 3000°K, optika  15°, Al ohišje,   kaljeno steklo, kabel s konektorjem , aquastop zaščita proti vlagi, vgrajena zaščita proti stranskem bleščanju-antiglare, 24V, IP66, IK08, cca 1000 x 35 x 77 mm, (vgrajenna na vrhu ob steklu, pri montaži ugotoviti idealno pozicijo,paziti na usmerjenost dark).
Kot npr. Intra PUK GRAZER 402704--20°4000K 36W ali enakovredno.</t>
  </si>
  <si>
    <t>Dobava in montaža dovodnega kabla (za napajanje svelik z oznako S7).
Kot npr. dovodni kabel AC 080 LEADER CABLE FOR GRAZER SERIES ali enakovredno.</t>
  </si>
  <si>
    <t>Dobava in montaža napajalnika Driver LC 100W 24V IP67 (za napajanje svelik z oznako S7).
Kot npr. napajalnik Driver LC 100W 24V IP67 Meanwell HLG-100H A ali enakovredno.</t>
  </si>
  <si>
    <t>Dobava in montaža stropna  linijska svetilka (oznaka v načrtu S8), LED PCB max 52W, min 5480 Lm, 3000°K, ohišje aluminij profil, Dali, optika polopalna polkarbonat, priključni kabel 1 m, antracit, IP54, cca 2168 x 70 x 90 mm.
Kot npr. Intra Gyon S SOP 5500 lm 51 W 830 L2168 mm DALI IP54 anthracite  170731860U9-LG ali enakovredno.</t>
  </si>
  <si>
    <t>Dobava in montaža svetilk izbranega desugna (oznaka v načrtu S8), steber aluminij 6060, LED PCB max 38W, min 3200 Lm, 3000°K, optika asimetrična wallwasher , kaljeno steklo, barva Ral 7021 mat, IP65,  IK08, montaža z vgradnim notranjim nosilcem, zapčita 5kV, cca 4500 x 180 x 396 x 80 mm.
Kot npr. kot Intra Linealight Peak-Maxi_L Paletti e teste palo | 198-264 V
9 x powerLEDs 53 W DC - 59 W AC | CRI 80-36W
65065W07-LG + base 65078 ali enakovredno.</t>
  </si>
  <si>
    <t>Dobava in montaža nadometne industrijske svetilke (oznaka v načrtu S9), LED PCB max 28W, min 2500 Lm, 4000°K, optika polprosojna PC, ohišje PC, IP65, cca 150 x 100x85 mm.
Kot npr. Intra 5700
3200 lm 27 W 840 FO L1277mm IP66 15711412000 ali enakovredno.</t>
  </si>
  <si>
    <t>Dimabilna LED varnostna svetilka za zunanjo montažo. Nadgradna, zaščita IP 65, mehanska zaščita IK 07. Možnost nastavljanja kota osvetlitve +/- 90°.  Material aluminij, prašno barvana, barva siva, RAL 9007. Dovoljeno temperaturno območje uporabe -20oC do +40oC. Dovoljena priključna napetost 24V DC (PLC24). Asimetrična optika. Svetlobni vir: High power LED 4,6 W; skupna svetilnost minimalno 640 lm. Svetilka omogoča avtomatsko adresiranje ter mešano programiranje trajnega in pripravnega spoja na istem tokokrogu brez dodatnega kabliranja. Set priključnih sponk za linijsko vezavo 2 x 3 x 2,5 mm2.
Garancija 50.000 ur. 
Tip: din-Sicherheitstechnik; Flap SL 4W, RAL 9007 PLC
Oznaka v projektu: Z17</t>
  </si>
  <si>
    <t>Dimabilna LED svetilka za zvezno vgradnjo v okrogli ročaj. Pred izvedbo potrebno uskladiti specifikacije ročaja. Ohišje iz polikarbonata. Stopnja zaščite IP65. Svetilka omogoča avtomatsko adresiranje ter mešano programiranje trajnega in pripravnega spoja na istem tokokrogu brez dodatnega kabliranja.  Dovoljena priključna napetost 24V DC +/- 20%. Dovoljeno temperaturno območje uporabe -25°C do +45°C. Nazivna moč svetlobnega vira 1,0W. Barva svetlobe 4000K. Tip; din-Sicherheitstechnik; Tube 2-PLC24-1-48, 4000K, sym.
Oznaka v projektu: Z18</t>
  </si>
  <si>
    <t>Dimabilna LED svetilka za osvetljevanje evakuacijske poti za vgradno montažo. Vijačna izvedba. Ohišje iz polikarbonata. Svetilka omogoča avtomatsko adresiranje ter mešano programiranje trajnega in pripravnega spoja na istem tokokrogu brez dodatnega kabliranja.  Dovoljena priključna napetost 24V DC +/- 20%. Dovoljeno temperaturno območje uporabe -20°C do +40°C. Nazivna moč svetlobnega vira 1,1W. Barva svetlobe 4000K. Tip; din-Sicherheitstechnik; Tube-264-PLC24-2-M, 4000K.
Oznaka v projektu: Z18V</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</si>
  <si>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
Oznaka v projektu: Z4V</t>
  </si>
  <si>
    <t>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
Oznaka v projektu: Z7B</t>
  </si>
  <si>
    <t>Dimabilna piktogramska LED svetilka v patentirani din-LED-LASER tehnologiji. Ohišje za stropno in stensko vgradno montažo, bele barve RAL 9003. Svetilka omogoča avtomatsko adresiranje ter mešano programiranje trajnega in pripravnega spoja na istem tokokrogu brez dodatnega kabliranja. Možnost viseče montaže piktogramske plošče na pendah ali jeklenih vrveh.
Stopnja zaščite IP40. 
Dovoljeno temperaturno območje uporabe -15°C do +40°C.  
Dovoljena priključna napetost 24V DC +/-20%. 
Garancija 50.000 ur. 
Tip: din-Sicherheitstechnik; STRING 2 DE, Gr.2 PLC
Oznaka v projektu: Z8B</t>
  </si>
  <si>
    <t>Dimabilna piktogramska LED svetilka. Ohišje za stensko vgradno montažo piktograma brez vidnega roba. Svetilka omogoča avtomatsko adresiranje ter mešano programiranje trajnega in pripravnega spoja na istem tokokrogu brez dodatnega kabliranja. 
Stopnja zaščite IP40. 
Dovoljeno temperaturno območje uporabe -15°C do +40°C.  
Dovoljena priključna napetost 24V DC +/-20%. 
Garancija 50.000 ur. 
Tip: din-Sicherheitstechnik; STRING ARC Elektronikgehäuse PLC
Oznaka v projektu: Z9</t>
  </si>
  <si>
    <t>Dobava in montaža prosto stoječe 19" komunikacijske omare TK.P, višine 12HE dimenzij 600x640x600 mm (ŠxVxG), polcilindrična ključavnica, perforacija na vratih za boljšo zračnost, uvod kablov spodaj, komplet z internim ožičenjem, uvodnicami, vertikalna vodila kablov, montažnim in pritrdilnim materialom. Vgrajena vertikalna vodila kablov, polcilindrična ključavnica. 
V omari se predvidi naslednja komunikacijska oprema:
- 1 kos optični delilnik/panel, 24 vlaken, LC, za montažo v 19" rack omaro, komplet z ustreznimi zaključnimi vtičnicami, 1U;
- 1 kos priključni 19" horizontalni panel 24x RJ45, komplet z nosilnim elementi, RJ45 priključnimi moduli, protiprašnimi pokrovčki, pritrdilcem kablov in ozemljitvenim kompletom, 1U;
- 1 kos distribucijsko nosilno stikalo s 24 1 GB/s UTP vmesniki in 2x10 GB/s vmesnikoma za združevanje nosilnih povezav, komplet s kitom za vgradnjo v strežniško omaro;
- 1 kos 19'' letev z 9 vtičnicami z ozemljitvenim kontaktom, 16A/250VAC, s stikalom in prenapetostno zaščito, 1U;
- 1 kos urejevalnik kablov, horizontalni;
- 1 kos urejevalnik kablov, vertikalni;
- 10 kos UTP povezovalni kabli s konektorji, dolžine 1,5 m, kategorije Cat. 6a;
OPOMBA: pred nabavo predvideno opremo obvezno preveriti in uskladiti z zahtevami IT službe investitorja.</t>
  </si>
  <si>
    <t>OPOMBA: Za gradnjo kabelske kanalizacije, prečkanje ceste, proge, … uporabimo gladke PVC cevi. Za odseke, kjer trasa ne poteka ravno, uporabimo lažje upogljive rebraste DWP (dvostenske) cevi!</t>
  </si>
  <si>
    <t>OPOMBA: Kabel je potrebno označiti v kabelskem jašku, v koritu (vsaj na 100 m) in na mestu zaključitve.</t>
  </si>
  <si>
    <t>OPOMBA: Pred pričetkom del je potrebno zaradi pomanjkljive in netočne obstoječe dokumentacije (PID) preveriti dejansko stanje obstoječih kablov (potek kablov, tipi, kapaciteta, dolžina, št. kablov, …) in cevi!</t>
  </si>
  <si>
    <t>Zvijavi vodnik z rumeno-zeleno izolacijo za izenačevanje potencialov in povezavo kovinskih mas, kpl z zaključevanjem, H07Z-K 6mm², Cca s1 d2 a1 po CPR.</t>
  </si>
  <si>
    <t>Izdelava armirano betonskega stojišča z opornim zidom, izmer 2x2,5 m, za uporabnike SVTK naprav, z izravnavo terena na višino GRP, nasutjem, obbetoniranje stojišča in položitev pranih plošč.</t>
  </si>
  <si>
    <t>Vključitev 2x IP naročnika (potniško ozvočenje) na  PTS preko podatkovnega omrežja, vključno z vsemi potrebnimi licencami in konfiguracijami (naročnik, cCS, upravljanje in nadzor, TK pulti na lokalni postaji in v centru vodenja prometa).</t>
  </si>
  <si>
    <t xml:space="preserve">Dobava in montaža trifaznega ločilnega transformatorja za zunanje naprave 10 kVA, 0.4/0.4kV 50 Hz, z zaščitnim pokrovom, z režami za hlajenje, stenska montaža. Ločilni transformator mora biti izdelan iz kvalitetne pločevine, ki omejuje zagonske tokove (B &lt; 1,1T). </t>
  </si>
  <si>
    <t>Dobava napajalnega sistema 48V DC z vgradnjo v 19'' omaro:
- modularni usmernik N+1, npr. 7x15A (posamezen usmernik vsaj 800W), 3x230V 50Hz / 48V enosmerno, 3 fazni, s temperaturno regulacijo polnjenja, faktor napetosti &gt;0,97, izkoristek &gt;0,90 z distribucijo DC 48V,
- 2x bateriji 190Ah/48V primerne za vgradnjo v zaprte tehnične prostore in podaljšano življenjsko dobo 10 let, 
- 1x 19'' poddistribucijski ovkir DC 48V 24xCB z nadzorom (12x odklopnik sistem A in 12x odklopnik sistem B)
- 1x modularni razsmernik npr. 1x1500VA/1200W, 48V enosmerno / 230V, 50Hz, izkoristek &gt;= 0,90, s statičnim stikalom in ročnim obvodom,
- krmilna in nadzorna enota z daljinsko kontrolo in upravljanjem preko podatkovnega omrežja, skladno s tehničnimi zahtevami,
- izdelava vseh potrebnih povezav,
- testiranje in vključevanje v promet
- vključitev napajalnega sistema v obstoječ centralni nadzorni sistem v Ljubljani (zahtevana je kompatibilnost z obstoječim sistemom).</t>
  </si>
  <si>
    <t xml:space="preserve">Delovna postaja za Prometnik Operater v sestavi; 
procesor i7 12. generacije ali novejše; 32GB delovnega pomnilnika; 512GB SSD disk za namestitev operacijskega sistema in programske opreme s sekvenčnim branjem/pisanjem 6400/2700 MB/s; dodatna grafična kartica RTX 3060 12GB ali boljše; Microsoft licenca za operacijski sistem Windows 11 Pro, ki je kompatibilna z AD okoljem ; miška in slovenska tipkovnica; Sistem mora ponujata možnost vgradnje dodatne mrežne ali grafične kartice; delovna postaja vsebuje VMS programsko opremo za pregledovanje video slik; priklop na obstoječ VMS sistem 
</t>
  </si>
  <si>
    <t>Fasadna aluminijasta prezračevalna rešetka za izpuh in zajem zraka na prosto. Dobaviti vključno z vsem pritrdilnim in tesnilnim materialom. 
Ustreza proizvod  Systemair,  mod.:_______________ ali druga enakovredna.
F125 mm</t>
  </si>
  <si>
    <t xml:space="preserve">preboje (rezanje, vrtanje in preboji sten in plošč) in požarno zaprtje prebojev manjših od Ø150 mm </t>
  </si>
  <si>
    <t>POPIS DEL</t>
  </si>
  <si>
    <t>GRADBENO OBRTNIŠKA DELA</t>
  </si>
  <si>
    <t>Enota</t>
  </si>
  <si>
    <t>Nivo</t>
  </si>
  <si>
    <t>Postavka</t>
  </si>
  <si>
    <t>Opomba: Izkopi so vključeni v poglavju "spodnji ustroj".</t>
  </si>
  <si>
    <t>Opomba: Vključno tudi odvodnjevanje parkirišča in podhoda</t>
  </si>
  <si>
    <t>Opomba: Dela je potrebno izvajati pod strokovnim vodstvom, v skladu s predpisi za varno delo. Pri odstranitvenih delih je po potrebi upoštevati naknadna navodila projektanta statika. Odstranitev in odklop instalacij v objektu, je vključeno v drugih projektih. V ceni rušitvenih del je vključiti tudi transport ruševin na gradbiščno deponijo.</t>
  </si>
  <si>
    <t>Opomba: Za potrebe izvedbe gradbene jame bo potrebno izvesti izkope do globine 6-7 m.. 
Gradnja objekta bo potekala pod prometom zato bo potrebno izvesti izkop gradbene jame v 4-štirih fazah. 
Za izvedbo varovanja gradbene jame se izvede jet-grouting slope kot steno.
Izkop gradbene jame bo v celoti potekal nad nivojem podzemne vode. Lahko se pojavljajo posamezne vlažne cone.</t>
  </si>
  <si>
    <t>Opomba: Izvajalec pripravi delavniške risbe stavbnega pohištva skladno z obstoječimi elementi.</t>
  </si>
  <si>
    <t>0002</t>
  </si>
  <si>
    <t>0001</t>
  </si>
  <si>
    <t>0016</t>
  </si>
  <si>
    <t>0029</t>
  </si>
  <si>
    <t>0046</t>
  </si>
  <si>
    <t>0047</t>
  </si>
  <si>
    <t>0057</t>
  </si>
  <si>
    <t>0069</t>
  </si>
  <si>
    <t>3.2</t>
  </si>
  <si>
    <t>Opomba: Kabli so zajeti v poglavju Električno napajanje.</t>
  </si>
  <si>
    <t>Opomba: dodaten opis 
Tehnično poročilo EI
poglavje 2.10.3.</t>
  </si>
  <si>
    <t>3.3</t>
  </si>
  <si>
    <t>FASADA</t>
  </si>
  <si>
    <t>KONSERVATORSKO RESTAVRATORSKA DELA</t>
  </si>
  <si>
    <t>STAVBNO POHIŠTVO</t>
  </si>
  <si>
    <t>PODOPOLAGALSKA DELA</t>
  </si>
  <si>
    <t>KERAMIČARSKA DELA</t>
  </si>
  <si>
    <t>1_2</t>
  </si>
  <si>
    <t>1.1.2</t>
  </si>
  <si>
    <t>STROJNE INSTALACIJE</t>
  </si>
  <si>
    <t>1.1.2.A</t>
  </si>
  <si>
    <t>NOTRANJI VODOVOD</t>
  </si>
  <si>
    <t>1.1.2.B</t>
  </si>
  <si>
    <t>OGREVANJE</t>
  </si>
  <si>
    <t>1.1.2.C</t>
  </si>
  <si>
    <t>PREZRAČEVANJE</t>
  </si>
  <si>
    <t>1_3</t>
  </si>
  <si>
    <t>1.1.3</t>
  </si>
  <si>
    <t>ELEKTRO INSTALACIJE</t>
  </si>
  <si>
    <t>1.1.3.A</t>
  </si>
  <si>
    <t>1.1.3.B</t>
  </si>
  <si>
    <t>INSTALACIJSKI MATERIAL</t>
  </si>
  <si>
    <t>1.1.3.C</t>
  </si>
  <si>
    <t>ELEKTRO OMARE</t>
  </si>
  <si>
    <t>1.1.3.D</t>
  </si>
  <si>
    <t>Pred pričetkom izvedbe rušitvenih del je potrebno dobro zaščititi celotno območje, kjer se dela ne izvajajo. Izvede se kvalitetna zaščita opreme, tlaka, oblog, opreme ... pred prašenjem in udarcem. Potrebno je dnevno čiščenje prostorov in pri prehodih menjati mokro krpo.</t>
  </si>
  <si>
    <t>Odstranitev obstoječe opreme v objektu. Deponiranje na objektu oz. odvoz v trajno deponijo, s plačilom vseh taks in pristojbin. Izvedba po dogovoru z naročnikom.</t>
  </si>
  <si>
    <t>Izvedba dodatne kvalitetne zaščite obstoječih tlakov, ki se ohranijo - kamen/keramika. Zaščita s filcom in plohi. Po končanih delih odstranitev zaščite ter očiščenje podlage ter vzpostavitev v prvotno stanje.</t>
  </si>
  <si>
    <t>1.1.1.A4</t>
  </si>
  <si>
    <t>Čiščenje objekta v času gradnje in zaključno čiščenje pred predajo oz. tehničnim prevzemom</t>
  </si>
  <si>
    <t>1.1.1.A5</t>
  </si>
  <si>
    <t>Poplačilo obratovalnih stroškov upravljalcu, ki lahko nastanejo ob gradnji. V tej postavki se upoštevajo vsi morebitni stroški, ki lahko zaradi izvajanja del nastanejo upravljalcu, saj mora postaja obratovati 24/7, kot npr. dodatno varovanje, odklop in priklop instalacij, dodatne zaščite itd.</t>
  </si>
  <si>
    <t xml:space="preserve"> *Obračun po dejansko izvedenih stroških. Upravljalec mora na stroške predhodno opozoriti, le-ti pa se potrdijo v dogovoru z nadzorom.</t>
  </si>
  <si>
    <t>Demontaža elementov opreme, z nalaganjem in odvozom v trajno deponijo, plačilom vseh taks in pristojbin.</t>
  </si>
  <si>
    <t xml:space="preserve"> - smetnjak</t>
  </si>
  <si>
    <t xml:space="preserve"> - info tabla, prikazovalniki…</t>
  </si>
  <si>
    <t xml:space="preserve"> - oprema - omarice…</t>
  </si>
  <si>
    <t xml:space="preserve"> - sanitarni elementi (umivalniki, WC, pisoarji)</t>
  </si>
  <si>
    <t>Rušitev obstoječega vetrolova iz lesene konstrukcije ter steklenega polnila ter z dvokrilnimi vrati, z nalaganjem in odvozom v trajno deponijo, plačilom vseh taks in pristojbin.</t>
  </si>
  <si>
    <t xml:space="preserve"> - Tlorisna dimenzija vetrolova 200/200 cm, višine 250 cm.</t>
  </si>
  <si>
    <t>Odstranitev obstoječega stavbnega pohištva, z nalaganjem in odvozom v trajno deponijo, plačilom vseh taks in pristojbin:</t>
  </si>
  <si>
    <t xml:space="preserve"> - vrata do 2m2</t>
  </si>
  <si>
    <t xml:space="preserve"> - okno do 2m2</t>
  </si>
  <si>
    <t>1.1.1.B8</t>
  </si>
  <si>
    <t>Rušitev obstoječega MK/armstrong stropa, z nalaganjem in odvozom v trajno deponijo, plačilom vseh taks in pristojbin.</t>
  </si>
  <si>
    <t>1.1.1.B9</t>
  </si>
  <si>
    <t>Odstranitev lesenih stenskih oblog v prostoru TVD, izvedena kot leseni opaž.</t>
  </si>
  <si>
    <t>1.1.1.B10</t>
  </si>
  <si>
    <t>Odstranitev dvignjenega montažnega poda v prosotu blagajne, z nalaganjem in odvozom v trajno deponijo, plačilom vseh taks in pristojbin.</t>
  </si>
  <si>
    <t>1.1.1.B11</t>
  </si>
  <si>
    <t xml:space="preserve">PREVIDNA odstranitev tlaka preko originalne keramike v novem prostoru čakalnic - obloga iz PVC plošč. Vključno z odstranitvijo lepila. </t>
  </si>
  <si>
    <t xml:space="preserve"> *opomba: tlak se kasneje restavratorsko obnovi - potrebno je paziti, da se ob odstranitvi ne poškoduje dodatno!</t>
  </si>
  <si>
    <t>1.1.1.B12</t>
  </si>
  <si>
    <t>Odstranitev obstoječe keramike v sanitarijah.</t>
  </si>
  <si>
    <t xml:space="preserve"> - talna keramika</t>
  </si>
  <si>
    <t>1.1.1.B13</t>
  </si>
  <si>
    <t xml:space="preserve"> - stenska keramika</t>
  </si>
  <si>
    <t>1.1.1.B14</t>
  </si>
  <si>
    <t>Rušitev obstoječih predelnih montažnih sten, debeline do 7 cm. Z nalaganjem in odvozom v trajno deponijo, plačilom vseh taks in pristojbin.</t>
  </si>
  <si>
    <t>1.1.1.B15</t>
  </si>
  <si>
    <t>Rušitev obstoječih predelnih zidanih sten različnih debelin 10-20 cm. Z nalaganjem in odvozom v trajno deponijo, plačilom vseh taks in pristojbin.</t>
  </si>
  <si>
    <t>1.1.1.B16</t>
  </si>
  <si>
    <t>Izvedba rušitve parapeta na poziciji obstoječega okna v sanitarijah. Debelina stene 45 cm, dim. preboja 110/220 cm. Z nalaganjem in odvozom v trajno deponijo, plačilom vseh taks in pristojbin.</t>
  </si>
  <si>
    <t xml:space="preserve"> - PRED IZVEDBO IZVAJALEC IZVEDE MERITVE NA LICU MESTA!
 - PRED IZVEDBO v POTRDITEV DELAVNIŠKE NAČRTE z VZORCI MATERIALOV
 - VSA ODSTOPANJA USKLADITI z ODGOVORNIM PROJEKTANTOM.
Ob odstranitvi ometov je potreben konservatorski nadzor.</t>
  </si>
  <si>
    <t>Izvedba ojačitve plošče nad pritličjem v novi čakalnici z FE nosilcem. V ceni potrebno upoštevati vsa potrebna dela in ves material za kvalitetno izvedbo, po detajlu projektanta:</t>
  </si>
  <si>
    <t>Izvedba ležišča za naleganje FE nosilca
 -dolbljenje utora v obstoječih zidovih, dim. cca 50/50 cm, z odvozom ruševin v trajno deponijo
 - izvedba podlage za naleganje nosilca z podbetoniranjem v debelini 25 cm, širina 40 cm, beton C25/30, vključno z izvedbo opaža.</t>
  </si>
  <si>
    <t>Dobava in vgradnja nosilca HEA 260, vpet v AB ležišče, vključno z izvedbo potrebnega podlivanja. 
 - nosilec barvan v barvi po izboru predstavnika ZVKDS in projektanta arhitekture
 - stik s stropom izveden z zagozdnicami - zajeto v ceni postavke!</t>
  </si>
  <si>
    <t>Odstranitev dela obstoječih ometov sten in stropov, ki so v slabem stanju,  kompletno z iznosom ruševin iz objekta, nakladanjem in odvozom v trajno deponijo, s plačilom vseh taks in pristojbin. 
'V ceni je potrebno upoštevati tudi:
 -odstranitev obstoječega ometa 
-pranje zidu z vodnim curkom (obvezno brez tlaka, ) po pranju in pred nadaljnjim postopkom sanacije je potrebno zid temeljito posušiti (min. 5 dni)</t>
  </si>
  <si>
    <t xml:space="preserve"> *Opomba: pred pričetkom odstranjevanja ometov obvezen pregled ometov s strani predstavnika ZVKDS in nadzora, ki določita dejanski obseg odstranitve ometov!
Ocenjeno na 30% celotne površine!</t>
  </si>
  <si>
    <t xml:space="preserve">Dobava materiala in izdelava ometa sten na mestih odstranjenega ometa, vključno očiščenje podlage, izdelava obrizga, grobi in fini omet. </t>
  </si>
  <si>
    <t xml:space="preserve">Dobava materiala in izvedba izravnave podlage sten na lokaciji stenske keramike obstoječih sten, izvedeno po rušitvi keramike. </t>
  </si>
  <si>
    <t>Dobava, montaža, demontaža in amortizacija delovnih  odrov  za  dela v prostorih z višino več kot 3m.</t>
  </si>
  <si>
    <t>Izvedba premestitve klimatskih naprav na novo lokacijo, vključno z izdelavo potrebnih podaljškov cevi, ustreznimi zajemi zraka in priklopi, ponovno polnjenje s plinom. Prestavitev na enotno lokacijo po načrtu. Upoštevati kompletno izvedbo, z vsem delom in materialom, testiranjem.</t>
  </si>
  <si>
    <t>Dobava materiala in izdelava FE zapore za zunanje enote klima naprav. Izvedeno iz:</t>
  </si>
  <si>
    <t xml:space="preserve"> - okvir iz FE profilov dim. 50/50/2mm, z vsem  montažnim materialom</t>
  </si>
  <si>
    <t xml:space="preserve"> - maska iz perforirane pločevine, kot npr. Prometall diskret</t>
  </si>
  <si>
    <t xml:space="preserve"> - doplačilo za izvedbo vrat v pločevini, zaklepanje na ključ</t>
  </si>
  <si>
    <t>Gradbena pomoč pri raznih manjših gradbenih delih, kot pomoč obrtnikom in instalaterjem, razna izsekavanja, podbetoniranja, obračun po dejansko porabljenem času in materialu:</t>
  </si>
  <si>
    <t>KV delavec</t>
  </si>
  <si>
    <t>VKV delavec</t>
  </si>
  <si>
    <t>A. PRIPRAVLJALNA DELA - Dobava in montaža, amortizacija za čas gradnje in demontaža kvalitetnega fasadnega odra za dela do višine 5m.</t>
  </si>
  <si>
    <t>A. PRIPRAVLJALNA DELA - Dobava in montaža protiprašne zaščite fasadnega odra (PVC, juta ...).</t>
  </si>
  <si>
    <t>A. PRIPRAVLJALNA DELA - Dobava in postavitev lovilnega odra nad vhodi v objekt  širine 150 cm, dolžine 400 cm</t>
  </si>
  <si>
    <t>A. PRIPRAVLJALNA DELA - Kvalitetna zaščita oken in vrat s PVC folijo pred pričetkom del, odstranitev zaščite in čiščenje oken po končanih delih.</t>
  </si>
  <si>
    <t>A. PRIPRAVLJALNA DELA - Pomoč pri izvedbi sondažnih raziskav ometov in opleskov, na podlagi zahtev ZVKDS, izvedba pregleda vseh površin fasade, vseh okrasnih elementov itd. za določitev kvalitete obstoječega stanja. Izvedba v prisotnosti odgovornega nadzornika ter odgovorne konservatorke.
Dostop s fasadnega odra.</t>
  </si>
  <si>
    <t xml:space="preserve"> *Na podlagi pregleda se ugotovi in poda količina obsega rušitvenih del in obnove.
Obračun po dejansko porabljenem času na podlagi potrditve nadzora.</t>
  </si>
  <si>
    <t>A. PRIPRAVLJALNA DELA - Demontaža obstoječih kleparskih izdelkov iz pločevine, z vsemi podlogami ter odvoz v trajno deponijo.</t>
  </si>
  <si>
    <t>A. PRIPRAVLJALNA DELA - Demontaža obstoječih elementov na fasadi, z vsemi podlogami, transport na gradbiščno deponijo, zaščita, očiščenje ter ponovna montaža po končanih delih: *količina je ocenjena!</t>
  </si>
  <si>
    <t xml:space="preserve"> - hišna številka</t>
  </si>
  <si>
    <t>1.1.1.D8</t>
  </si>
  <si>
    <t xml:space="preserve"> - kamnita tabla</t>
  </si>
  <si>
    <t>1.1.1.D9</t>
  </si>
  <si>
    <t xml:space="preserve"> - oglasna tabla</t>
  </si>
  <si>
    <t>1.1.1.D10</t>
  </si>
  <si>
    <t>B. ODSTRANITEV OBSTOJEČIH OMETOV - Popolna odstranitev finega ter grobega ometa, do trdne podlage, odvoz ruševin na gradbiščno deponijo, izdelava posnetka za utore, upoštevana razvita površina:
 *upoštevana površina, kjer se odstranita oba ometa - ocenjeno na 40% površin!
 *upoštevana površina, kjer se grobi omet ne odstranjuje - ocenjeno na 40% površin!</t>
  </si>
  <si>
    <t xml:space="preserve"> - Ravna površina</t>
  </si>
  <si>
    <t>1.1.1.D11</t>
  </si>
  <si>
    <t xml:space="preserve"> - Okvirji okoli odprtin, fasadni del ter špaleta, rš. 40 cm</t>
  </si>
  <si>
    <t>1.1.1.D12</t>
  </si>
  <si>
    <t xml:space="preserve"> - Venec nad vrati</t>
  </si>
  <si>
    <t>1.1.1.D13</t>
  </si>
  <si>
    <t xml:space="preserve"> - Zgornji venec</t>
  </si>
  <si>
    <t>1.1.1.D14</t>
  </si>
  <si>
    <t>B. ODSTRANITEV OBSTOJEČIH OMETOV - Odstranitev obstoječega finega ometa, s struganjem, do trdne podlage, odvoz ruševin na gradbiščno deponijo, izdelava posnetka za utore, upoštevana razvita površina:  *upoštevana površina, kjer se grobi omet ne odstranjuje - ocenjeno na 40% površin!</t>
  </si>
  <si>
    <t>1.1.1.D15</t>
  </si>
  <si>
    <t>1.1.1.D16</t>
  </si>
  <si>
    <t>1.1.1.D17</t>
  </si>
  <si>
    <t>1.1.1.D18</t>
  </si>
  <si>
    <t>B. ODSTRANITEV OBSTOJEČIH OMETOV - Ročno čiščenje ter pranje celotne fasade z vodnim curkom pod pritiskom kompletno z okrasnimi elementi po odbitju ometa.</t>
  </si>
  <si>
    <t xml:space="preserve"> *OPOMBA: pritisk pranja prilagoditi stanju ometov, previdno izvajanje!</t>
  </si>
  <si>
    <t>1.1.1.D19</t>
  </si>
  <si>
    <t>B. ODSTRANITEV OBSTOJEČIH OMETOV - Izdelava utorov  za razvod obstoječih instalacij podometno, z odstranitvoijo ruševin v trajno deponijo, vgradnja podometnih cevi, zametavanje po vgrdanji cevi ter vzpostavitev povezav:
 *količina je ocenjena, obračun po dejansko izvedenih količinah!</t>
  </si>
  <si>
    <t xml:space="preserve"> - izdelava utorov prereza cca 5-8x10-15cm, z zametavanjem  po končanih delih</t>
  </si>
  <si>
    <t>1.1.1.D20</t>
  </si>
  <si>
    <t xml:space="preserve"> - dobava in vgradnja podomtenih cevi RB fi 23-32mm</t>
  </si>
  <si>
    <t>1.1.1.D21</t>
  </si>
  <si>
    <t xml:space="preserve"> - dobava in vgradnja podometnih cevi PE fi 30mm - odvod kondenza klima naprav</t>
  </si>
  <si>
    <t>1.1.1.D22</t>
  </si>
  <si>
    <t xml:space="preserve"> - delo električarja - ocena</t>
  </si>
  <si>
    <t>1.1.1.D23</t>
  </si>
  <si>
    <t>C. IZVEDBA NOVIH OMETOV - Izdelava grobega ometa fasade v apneni malti s predhodnim obrizgom, transporti ter pomožnimi deli (enaka oblika kot obstoječi), kompletno s predpremazom za stabilizacijo podlage. Obračun po m2 razvite površine obdelave.</t>
  </si>
  <si>
    <t>1.1.1.D24</t>
  </si>
  <si>
    <t>1.1.1.D25</t>
  </si>
  <si>
    <t>1.1.1.D26</t>
  </si>
  <si>
    <t>1.1.1.D27</t>
  </si>
  <si>
    <t>C. IZVEDBA NOVIH OMETOV - Izdelava fasadnega finega ometa iz industrijsko izdelane malte, nanos po celotni površini fasade (0,8 mm)</t>
  </si>
  <si>
    <t>1.1.1.D28</t>
  </si>
  <si>
    <t>1.1.1.D29</t>
  </si>
  <si>
    <t>1.1.1.D30</t>
  </si>
  <si>
    <t>1.1.1.D31</t>
  </si>
  <si>
    <t>D. SLIKOPLESKARSKA DELA - Impregnacija novo ometanih in obdelanih fasadnih površin z emulzijskim premazom za boljšo sprijemljivost barve. Emulzijski premaz izbran po navodilih ZVKSD.</t>
  </si>
  <si>
    <t>1.1.1.D32</t>
  </si>
  <si>
    <t>D. SLIKOPLESKARSKA DELA - Dvakratno slikanje ometanih fasadnih površin z 1-komponentno silikatno barvo  kot npr. Rofix RENO 1K ali enakovredno,  s predhodno impregnacijo. Barva po barvni študiji zavoda za spomeniško varstvo. V ceni/enoto je potrebno upoštevati faktor na razvito površino obdelave! Obračun po m2 narisne površine barvane fasade!</t>
  </si>
  <si>
    <t>1.1.1.D33</t>
  </si>
  <si>
    <t>1.1.1.D34</t>
  </si>
  <si>
    <t>1.1.1.D35</t>
  </si>
  <si>
    <t>Izvedba čiščenje in restavratorska obnova obstoječe keramika v čakalnicah (poškodovano se replicira):
 - pregled obstoječega stanja, stanje podlage, pregled s pretrkavanjem
 - morebitno odstranjevanje slabo sprijetih ploščic
 - čiščenje povšine ploščič, neabrazivna čistila
 - fugiranje fug v tonu originala na vseh  površinah z namenom preprečevanja vdora vode
 - zaščitni premaz</t>
  </si>
  <si>
    <t xml:space="preserve"> *Očiščenje celotne površine podlage</t>
  </si>
  <si>
    <t xml:space="preserve"> *Repliciranje keramike na poškodovanih mestih (ocenjeno na 10% površine, obračun po dejansko izvedeni količini dela)</t>
  </si>
  <si>
    <t>Izvedba kompletne replike tlaka po vzoru obstoječega 
V ceni potrebno upoštevati kompletno izvedbo:
 - rušenje obstoječega tlaka do zdrave nosilne podlage
 - brušenje obstoječe podlage ter izvedba izravnave
 - dobava finalne obloge ter polaganje tlaka v keramiki kot obstoječa - uskladiti z ZVKDS in projektantom arhitekture!</t>
  </si>
  <si>
    <t xml:space="preserve"> * postavka se izvede v kolikor se ugotovi, da obstoječi tlak ni kvaliteten in je potreben zamenjave
 *Stanje se določi po ogledu v sodelovanju s predstavniki ZVKDS ter nadzorom!
 *ni zajeto v skupni rekapitulaciji!</t>
  </si>
  <si>
    <t>Izvedba čiščenje in restavratorska obnova obstoječe keramika v vetrolovu in vestbullu (poškodovano se replicira)
 - pregled obstoječega stanja, stanje podlage, pregled s pretrkavanjem
 - morebitno odstranjevanje slabo sprijetih ploščic
 - čiščenje povšine ploščič, neabrazivna čistila
 - fugiranje fug v tonu originala na vseh  površinah z namenom preprečevanja vdora vode
 - zaščitni premaz</t>
  </si>
  <si>
    <t>Izvedba kompletne replike tlaka po vzoru obstoječega 
V ceni potrebno upoštevati kompletno izvedbo:
 - rušenje obstoječega tlaka do zdrave nosilne podlage
 - brušenje obstoječe podlage ter izvedba izravnave
 - dobava finalne obloge ter polaganje tlaka v keramiki kot obstoječa - uskladiti z ZVKDS  in projektanta arhitekture!</t>
  </si>
  <si>
    <t xml:space="preserve">Restavratorska obnova lesenih stenskih oblog višine 120 cm z izvedeno profilacijo po načrtu arhitekture. Upoštevati kompletno izvedbo. Podana količina v m1 obloge! </t>
  </si>
  <si>
    <t xml:space="preserve"> *Demontaža poškodovanih oblog, odvoz v trajno deponijo - ocenjeno na 5% celote.</t>
  </si>
  <si>
    <t xml:space="preserve"> *Sanacija obstoječih oblog, z vsem delom in materialom</t>
  </si>
  <si>
    <t xml:space="preserve"> *Izdelava in montaža novih oblog po vzoru obstoječih</t>
  </si>
  <si>
    <t>Sanacija obstoječih kovinskih elementov. V postavki potrebno upoštevati: 
 - čiščenje in brušenje površin
 - nanos temelja
 - 2x nanos barve po navodilih ZVKDS in projektanta arhitekture
Upoštevati kompletno izvedbo, z vsem delom in materialom.</t>
  </si>
  <si>
    <t xml:space="preserve"> *Steber, višine 3,66 m, premera 25 cm, profilirano</t>
  </si>
  <si>
    <t xml:space="preserve"> *Ograja pri blagajni, višine 1,05 m, profilirano</t>
  </si>
  <si>
    <t xml:space="preserve"> *Repliciranje vrat
 *po navodilih ZVKDS in projektanta arhitekture</t>
  </si>
  <si>
    <t xml:space="preserve"> *Restavriranje vrat
 *po navodilih ZVKDS in projektanta arhitekture</t>
  </si>
  <si>
    <t xml:space="preserve"> *po navodilih ZVKDS in projektanta arhitekture</t>
  </si>
  <si>
    <t>Razna dela in strokovna pomoč pri ostalih delih, izvedba potrebnih sondiranj ipd. Količina ocenjena, obračun po dejansko izvedenih količinah.</t>
  </si>
  <si>
    <t xml:space="preserve"> - PRED IZVEDBO IZVAJALEC IZVEDE MERITVE NA LICU MESTA!
 - PRED IZVEDBO v POTRDITEV DELAVNIŠKE NAČRTE z VZORCI MATERIALOV
 - VSA ODSTOPANJA USKLADITI z ODGOVORNIM PROJEKTANTOM.</t>
  </si>
  <si>
    <t xml:space="preserve"> *opomba: za vse elemente je potrebno izdelati delavniške načrte, katere se posreduje v potrditev projektanta arhitekture in predstavnika ZVKDS.</t>
  </si>
  <si>
    <t>Dobava in montaža  montažnih suhomontažnih pregradnih sten in oblog, sistema Knauf ali enakovredno. V ceni je potrebno upoštevati vso potrebno podkonstrukcijo, pritrdilni material, izolacijo, vgradnjo vogalnikov  in bandažiranje stikov:</t>
  </si>
  <si>
    <t>Doplačilo za nadomestitev običajnih MK plošč GKB z vlagoodpornimi impregniranimi MK ploščami GKBI. Upoštevati le razliko v ceni med ploščama GKB in GKBI!</t>
  </si>
  <si>
    <t>Doplačilo za vgradnjo ojačitev v mavčnokartonskih stenah in oblogah , na mestih vgradnje vrat, sanitarnih elementov in opreme:</t>
  </si>
  <si>
    <t xml:space="preserve"> *ojačitveni UA profili</t>
  </si>
  <si>
    <t>1.1.1.G4</t>
  </si>
  <si>
    <t xml:space="preserve"> *plošča OSB3, deb.12mm</t>
  </si>
  <si>
    <t>1.1.1.G5</t>
  </si>
  <si>
    <t xml:space="preserve"> *blagajna</t>
  </si>
  <si>
    <t>1.1.1.G6</t>
  </si>
  <si>
    <t xml:space="preserve"> *SV NN novo</t>
  </si>
  <si>
    <t>1.1.1.G7</t>
  </si>
  <si>
    <t>Dobava in montaža predelnih sten v sanitarijah sistema MAX ali enakovredno, kompletno z vso potrebno podkonstrukcijo, delom in materialom:</t>
  </si>
  <si>
    <t xml:space="preserve"> *Predelne stene v sanitarijah, do višine 200 cm, 10 cm dvignjeno od tal, na INOX nogah</t>
  </si>
  <si>
    <t>1.1.1.G8</t>
  </si>
  <si>
    <t xml:space="preserve"> *Pregradni elementi med pisoarji, dim. 40/200, 10 cm dvignjeno od tal, na INOX nogah</t>
  </si>
  <si>
    <t>1.1.1.G9</t>
  </si>
  <si>
    <t xml:space="preserve"> *Doplačilo za izvedbo vrat v stenah sanitarij, kompletno z vsem okovjem, zaklepanjem,…</t>
  </si>
  <si>
    <t xml:space="preserve"> *Prostor SV NN</t>
  </si>
  <si>
    <t xml:space="preserve"> *Prostor blagajn - ergonomsko oblikovan</t>
  </si>
  <si>
    <t>Dobava materiala in izvedba finalne obloge tlaka. V postavki upoštevati obstenska zaokrožnica. Izvedba na nov tehnični pod (zajet ločeno). Upoštevati kompletno izvedbo z vsem delom in materialom!</t>
  </si>
  <si>
    <t xml:space="preserve"> *Tlak iz antistatične guma</t>
  </si>
  <si>
    <t>Dobava in polaganje talne keramike po izboru projektanta arhitekture v sanitarijah, kompletno s stičenjem stikov, vsem delom in veznim materialom. Stiki s obrobo ali stensko keramiko kitani s trajnoeslatičnim kitom v barvi fugirne mase Nabavna cena keramike do 40€/m2, dimenzija in barva po izboru projektanta:
NOVA KERAMIKA protizdrsni faktor R10</t>
  </si>
  <si>
    <t xml:space="preserve"> *Glej shemo keramike S 5.2.2! Kot npr. ESAGONO 24 - 24x27,7 cm, R10.ali enakovredno. Izhodišče pri polaganju ploščic se preveri na shemi polaganja keramike.</t>
  </si>
  <si>
    <t>1.1.1.I2</t>
  </si>
  <si>
    <t>Dobava in polaganje stenske obloge iz keramičnih ploščic, po izboru naročnika (kot npr. Craft | 9026-2120| 6,2x25cm | 9026 weiss (krem bela). Fuga 3mm | 119 London gray (TEMNO SIVA) Kompletno s  fugiranjem ter obdelavo vertikalnih robov z brušenjem.  Vertikalni stiki zakitani s kitom v barvi fugirne mase. Polaganje po načrtu S 3.1.6.
 * priprava podlage zajeta v zidarskih delih!</t>
  </si>
  <si>
    <t xml:space="preserve"> - PRED IZVEDBO IZVAJALEC IZVEDE MERITVE NA LICU MESTA!
 - PRED IZVEDBO v POTRDITEV DELAVNIŠKE NAČRTE z VZORCI MATERIALOV
 - VSA ODSTOPANJA USKLADITI z ODGOVORNIM PROJEKTANTOM.
Uporaba vseh materialov pri sanaciji ometov in nanosu beležev mora biti prilagojena visoko paropropropustni (apneni) tehnologiji. Uporaba akrilnih, pol disperzijskih ipd. barv ni sprejemljiva. Potrebno je uporabiti beleže (npr. apneni beleži), ki po strukturi in prekrivnosti, dosegajo enako oziroma sorodno površinsko obdelavo prvotno uporabljenih (npr. silikatni beleži). 
OPOMBA: pred izvedbo je potrebno podati vzorce finalnih zaključkov v potrditev ZVKDS in projektantu arhitekture!</t>
  </si>
  <si>
    <t>Izvedba priprave podlage obstoječih sten do zdrave podlage/osnovnega beleža.  Upoštevati struganja beleža, kitanje, fina zagladitev, čiščenje in impregniranje z razredčilno barvo.</t>
  </si>
  <si>
    <t>Dvakratno slikanje sten  in stropov  s silikatno paropropustno  barvo za notranje površine,  v  barvi po izboru arhitekta  in ZVKD!
 *opomba: upoštevano je slikanje vseh sten, zidanih obstoječih in novih, MK novih sten. Priprava sten na slikanje zajeta v izvedbi stene.</t>
  </si>
  <si>
    <t xml:space="preserve"> *slikanje sten in stropov</t>
  </si>
  <si>
    <t xml:space="preserve"> *slikanje obstoječih stropov</t>
  </si>
  <si>
    <t xml:space="preserve"> *slikanje novih spuščenih stropov</t>
  </si>
  <si>
    <t>Pri vseh pozicijah je potrebno upoštevati dobavo in montažo elementov ter spojni in tesnilni material.</t>
  </si>
  <si>
    <t>1.1.2.A1</t>
  </si>
  <si>
    <t>CEVOVODI - Cevovodi iz večplastnih plastičnih cevi iz PE-RT, z veznim slojem iz aluminija,
po EN 573-3 DIN 16892, v kolutu, spajanje s fitingi
za zatiskanje, vključno s spojnimi elementi. vodene v tlaku in zidnih regah, izolirane s izolacijo iz sintetičnega kavčuka debeline v skladu z DIN 1988,  komplet s spojnim in tesnilnim materialom</t>
  </si>
  <si>
    <t>DN 20 26×3</t>
  </si>
  <si>
    <t>1.1.2.A2</t>
  </si>
  <si>
    <t>DN 15 20×2</t>
  </si>
  <si>
    <t>1.1.2.A3</t>
  </si>
  <si>
    <t xml:space="preserve">PP ODTOČNA KANALIZACIJSKA CEV, z fitingi, tesnili in spojnim materialom
 - npr. proizvod: 
 - tip: </t>
  </si>
  <si>
    <t>Ø  110</t>
  </si>
  <si>
    <t>1.1.2.A4</t>
  </si>
  <si>
    <t>Ø  50</t>
  </si>
  <si>
    <t>1.1.2.A5</t>
  </si>
  <si>
    <t xml:space="preserve">ČISTILNI KOS, s tovarniško vgrajenim tesnilom
 - npr. proizvod: 
 - tip: </t>
  </si>
  <si>
    <t>1.1.2.A6</t>
  </si>
  <si>
    <t>TALNI SIFON - iztok 3 st., vrsta plastike PP, priključek DN50 s stranjkim dotokom DN40, z nasadnim kosom in okvirjem rešetke, rešetka iz nerjavnega jekla, nazivne mere okvirja rešetke 150x150 mm</t>
  </si>
  <si>
    <t>1.1.2.A7</t>
  </si>
  <si>
    <t>1.1.2.A8</t>
  </si>
  <si>
    <t xml:space="preserve">ENOJNO POMIVALNO KORITO sestoječe iz:
 - stoječa enoročna mešalna baterija Ø15 z veznima cevkama in kotnima ventiloma Ø15
 - odlivni ventil Ø32, s čepom in držalom
 - sifon za dvojni priključek in priključkom za pomivalni stroj
 - lovilec maščob z nastavljivim iztokom </t>
  </si>
  <si>
    <t>1.1.2.A9</t>
  </si>
  <si>
    <t>1.1.2.A10</t>
  </si>
  <si>
    <t>1.1.2.A11</t>
  </si>
  <si>
    <t>Armatura in omarica za izplakovalno armaturo za periodično izpiranje pisoarnih stenskih školjk, sestoječa iz:
-omarice z vratci na tečaje in zapiranje s ključem, izdelane iz nerjaveče pločevine, dim. cca 40x40/16 cm
-izplakovalne garniture sestoječe iz samozapornega magnetnega ventila  - DN15 - kos1
-poševnosedežnega ventila z dvojno regulacijo - DN15 - kos 2, DN20 - kos 1
-lovilca nesnage - DN15 - kos 1
-programske ure (časovni rele) - kos 1
-infrardečega senzorja za montažo na steno - kos 1
-transformatorja za 230/24V~ - kos 1
-kompletno s tesnilnim, pritrdilnim in drobnim montažnim materialom</t>
  </si>
  <si>
    <t>1.1.2.A12</t>
  </si>
  <si>
    <t>Kompleten umivalnik  za invalide sestoječ iz:
 - školjka iz sanitarnega porcelana z nagibnim mehanizmom, montaža na ZIDANO steno, komplet z nosilno konstrukcijo
 - Tip: ATLANTIS
 - stoječa enoročna nikljana mešalna baterija  DN 15 z veznima cevkama in kotnima ventiloma  DN15
 - Proizvod: CERAMICA DOLOMITE
 - Tip: ATLANTIS
 - sifon za umivalnik z fleksibilnim priključkom odlivnim ventilom DN 25, s čepom in držalom</t>
  </si>
  <si>
    <t>1.1.2.A13</t>
  </si>
  <si>
    <t>Kompletna WC garnitura sestoječa iz:
 - školjka za invalide iz sanitarnega porcelana, bele barve s spodnjim odtokom 
 - sedežna deska s pokrovom
 - izplakovalni kotliček za montažo na kamnito steno z odsesovalno garnituro in sprožilnim mehanizmom
 - gibka vezna cevka DN15 mm s priključki
 - kotni ventil  DN15 mm
 - fiksno držalo
 - premično držalo
 - Proizvod: CERAMICA DOLOMITE
 - Tip: ATLANTIS</t>
  </si>
  <si>
    <t>1.1.2.A14</t>
  </si>
  <si>
    <t>Oprema sanitarij za invalide, komplet z montažnim materialom :
- ogledalo s premičnim naklonom, komplet z drobnim pritrdilnim materialom za montažo na zid, komplet s poličko.
- kromirano držalo za milo
- kromirano držalo za brisače
- kromirano držalo toaletni papir
- kromirana kljukica za obleko
- kromirana metlica za WC
- kromiran koš za odpadke</t>
  </si>
  <si>
    <t>1.1.2.A15</t>
  </si>
  <si>
    <t>PODOMETNI VENTIL
 - za nazivni tlak PN10, za hladno vodo vključno s tesnilnim materialom</t>
  </si>
  <si>
    <t xml:space="preserve"> *DN15</t>
  </si>
  <si>
    <t>1.1.2.A16</t>
  </si>
  <si>
    <t xml:space="preserve"> *DN20</t>
  </si>
  <si>
    <t>1.1.2.A17</t>
  </si>
  <si>
    <t>PRETOČNI GRELNIK VODE
 - izvedba za spodnjo montažo, toplotna izolacija po EN60335 iz trdega poliuretana d=50 mm, el. grelnik  enostopenjski, 220V, 50Hz, enofazni grelnik moči  2 kW, možnost nastavitve  temperature zvezno od 35°C do 75°C
 - z zaščito proti predgretju, s signalno lučko, v  standardni izvedbi proizvajalca,  notranji rezervoar odporen proti koroziji-dvostransko emajliran,  tlak do 6 bar. 
 - proizvod kot npr.: GORENJE
 - Tip: 
 - N= 2 kW     
 - V=5 l</t>
  </si>
  <si>
    <t>1.1.2.A18</t>
  </si>
  <si>
    <t>AKUMULACIJSKI GRELNIK VODE
 - izvedba za vertikalno montažo, toplotna izolacija po EN60335  z magnezijevo anodo, el. grelnik  enostopenjski, 220V, 50Hz, enofazni grelnik moči  2 kW, možnost nastavitve  temperature zvezno od 35°C do 75°C
 - z zaščito proti predgretju, s signalno lučko, v  standardni izvedbi proizvajalca,  notranji rezervoar odporen proti koroziji-dvostransko emajliran,  tlak do 6 bar. 
 - kot npr. proizvod: GORENJE
 - Tip: 
 - N= 2 kW     
 - V=80 l</t>
  </si>
  <si>
    <t>1.1.2.A19</t>
  </si>
  <si>
    <t>DEMONTAŽA  - Demontaža , oklop in začepljenje obstoječih priključkov sasnitarnih elemetov. Vključno z vsem tesnilnim masterialom</t>
  </si>
  <si>
    <t>1.1.2.A20</t>
  </si>
  <si>
    <t>DEZINFEKCIJA komplet vseh cevovodov</t>
  </si>
  <si>
    <t>1.1.2.A21</t>
  </si>
  <si>
    <t>TLAČNI PREIZKUS s hladno vodo p=10 bar, komplet z izdelavo zapisnika</t>
  </si>
  <si>
    <t>1.1.2.A22</t>
  </si>
  <si>
    <t>GRADBENA POMOČ instalaterjem: prebijanje, zazidava odprtin, vratnje lukenj</t>
  </si>
  <si>
    <t xml:space="preserve"> *ocena 2% vrednosti - NOTRANJI VODOVOD</t>
  </si>
  <si>
    <t>1.1.2.A23</t>
  </si>
  <si>
    <t>PRIPRAVLJALNA  IN ZAKLJUČNA DELA - zarisovanje, izmere, poizkusno obratovanje</t>
  </si>
  <si>
    <t xml:space="preserve"> *ocena 4% vrednosti - NOTRANJI VODOVOD</t>
  </si>
  <si>
    <t>1.1.2.B1</t>
  </si>
  <si>
    <t>TOPLOTNA ČRPALKA - SPLIT SISTEM
 - V enojni split izvedbi, z vgrajenim zimskim setom, ki omogoča gretje pri temperaturi -10°C. Sestavljena iz zunanje in notrane enote stenske izvedbe z direktno ekspanzijo. Enote se dobavi z daljinskim upravljalnikom, za montažo na zid in žičnimi povezavami med notranjo in zunanjo enoto. Vključno z montažo, zagonom in vsem montažnim in tesnilnim materialom
 - Proizvod kot npr. : Mitsubishi</t>
  </si>
  <si>
    <t xml:space="preserve"> - Tip: notranja enota MSZ-DW25VF-E1 - kos 1
 - Qgrelna: 3,15 kW
 - Qhladilna: 2,5 kW
 - Tip: zunanja enota MUZ-DW25VF-E1 - kos 1
 - N = 0,8 kW
 - U = 230 V</t>
  </si>
  <si>
    <t>1.1.2.B2</t>
  </si>
  <si>
    <t>TOPLOTNA ČRPALKA - SPLIT SISTEM
 - V enojni split izvedbi, z vgrajenim zimskim setom, ki omogoča gretje pri temperaturi -10°C. Sestavljena iz zunanje in notrane enote stenske izvedbe z direktno ekspanzijo. Enote se dobavi z daljinskim upravljalnikom, za montažo na zid in žičnimi povezavami med notranjo in zunanjo enoto. Vključno z montažo, zagonom in vsem montažnim in tesnilnim materialom in DODATNIM MODILOM ZA priključitev signalizacije klim na SCADA sistem preko Ethernet omrežja
 - Proizvod kot npr.: Mitsubishi</t>
  </si>
  <si>
    <t xml:space="preserve"> - Tip: notranja enota MSZ-DW35VF-E1 - kos 1
 - Qgrelna: 3,6 kW
 - Qhladilna: 3,5 kW
 - Tip: zunanja enota MUZ-DW35VF-E1 - kos 1
 - N =1,3 kW
 - U = 230 V</t>
  </si>
  <si>
    <t>1.1.2.B3</t>
  </si>
  <si>
    <t xml:space="preserve"> - Tip: notranja enota MSZ-DW50VF - kos 1
 - Qgrelna: 5,4 kW
 - Qhladilna: 5 kW
 - Tip: zunanja enota MUZ-DW50VF - kos 1
 - N = 2,2 kW         
 - U = 230 V</t>
  </si>
  <si>
    <t>1.1.2.B4</t>
  </si>
  <si>
    <t>TOPLOTNA ČRPALKA - SPLIT SISTEM
 - V enojni split izvedbi, z vgrajenim zimskim setom, ki omogoča gretje pri temperaturi -10°C. Sestavljena iz zunanje in notrane enote kanalske izvedbe z direktno ekspanzijo. Enote se dobavi z daljinskim upravljalnikom, za montažo na zid in žičnimi povezavami med notranjo in zunanjo enoto. Vključno z montažo, zagonom in vsem montažnim in tesnilnim materialom.
 - Proizvod kot npr.: Mitsubishi</t>
  </si>
  <si>
    <t xml:space="preserve"> - Tip: notranja enota PEAD-M71JA - kos 1
 - Qgrelna: 8 kW
 - Qhladilna: 7,1 kW
 - Tip: zunanja enota SUZ-SM71VA - kos 1
 - N = 2,28 kW
 - U = 230 V</t>
  </si>
  <si>
    <t>1.1.2.B5</t>
  </si>
  <si>
    <t>Aluminijasta dovodna/odvodna rešetka, kompletno z elementom za regulacijo količine zraka, proizvod Bossplast ali ustrezni drugi, tip</t>
  </si>
  <si>
    <t>SVO 1025x225 SC02</t>
  </si>
  <si>
    <t>1.1.2.B6</t>
  </si>
  <si>
    <t>1.1.2.B7</t>
  </si>
  <si>
    <t>Cevovodi iz bakrenih cevi za povezavo hladilnih naprav, izdelani v paru,
s tovarniško izolacijo, vključno s fitingi, tesnilni oz. dodajni material. Polaganje vkanale ali na police.</t>
  </si>
  <si>
    <t>1/4" - 3/8"</t>
  </si>
  <si>
    <t>1.1.2.B8</t>
  </si>
  <si>
    <t>3/8" - 5/8"</t>
  </si>
  <si>
    <t>1.1.2.B9</t>
  </si>
  <si>
    <t>Odtočna kanalizacijska cev iz trdega PVC-ja, spajanje na obojko, tesnenenje z gumi tesnili, komplet s fasonzkimi kosi, tesnilnim in spojnim materialom</t>
  </si>
  <si>
    <t xml:space="preserve"> *fi 32</t>
  </si>
  <si>
    <t>1.1.2.B10</t>
  </si>
  <si>
    <t>Demontaža in  ponovan montaža obstoječih zunajih enot klima naprav vključno z praznenjem plina, ponovnim  polnjenjem in zagonom z montažnim in tesnilnim materialom.</t>
  </si>
  <si>
    <t>1.1.2.B11</t>
  </si>
  <si>
    <t>IR PANELI
 - Stropni IR električni paneli vključno z montažnim materialom 
 - Proizvod kot npr.: EKOSEN
 - Tip: One ideal</t>
  </si>
  <si>
    <t>300W</t>
  </si>
  <si>
    <t>1.1.2.B12</t>
  </si>
  <si>
    <t>600W</t>
  </si>
  <si>
    <t>1.1.2.B13</t>
  </si>
  <si>
    <t>STERNSKI TERMOSTA za krmiljenje IR panelov</t>
  </si>
  <si>
    <t>1.1.2.B14</t>
  </si>
  <si>
    <t>Pripravljalna in zaključna dela sestavljena iz:
- zarisovanje
- izpiranje cevovodov
- tlačni preizkus
- odzračenje sistema
- zagon sistema 
- merjenje tlakov in temperatur
- izdelava zapisnikov
Poskusno obratovanje traja 72 ur.</t>
  </si>
  <si>
    <t xml:space="preserve"> *ocena 1% vrednosti - OGREVANJA</t>
  </si>
  <si>
    <t>1.1.2.C1</t>
  </si>
  <si>
    <t>1.1.2.C2</t>
  </si>
  <si>
    <t>ČRPALKAZA KONDENZAT - Črpalka za prčrpavanje kondenzata iz kleti v meteorno kanalizacijo
 - kot npr: CONIBO</t>
  </si>
  <si>
    <t>1.1.2.C3</t>
  </si>
  <si>
    <t>DUŠILEC ZVOKA
 - za dušenje šuma ventilatorja iz pocinkane pločevine  z dušilnimi kulisami polnjenimi z negorljivim absorbcijskim materialom.
 - priozvod kot npr.  Bossplast
 -  vel.500x400x2000, d=100, s=80, n=3</t>
  </si>
  <si>
    <t>1.1.2.C4</t>
  </si>
  <si>
    <t>ODVODNI CEVNI VENTILATOR -  skupaj z montažnim in spojnim materialom
 - V’=270 m3/h
 - dp= 150Pa
 - P=30 W, U=230 V
 - Proizvod kot npr. : RUCK
 - Tip: EM 150 EC 01</t>
  </si>
  <si>
    <t>1.1.2.C5</t>
  </si>
  <si>
    <t>STROPNI VENTILATOR -  skupaj z montažnim in spojnim materialom
 - V’=19900 m3/h
 - P=71 W, U=230 V
 - Proizvod kot npr. :Master Master
 - Tip: E36202</t>
  </si>
  <si>
    <t>1.1.2.C6</t>
  </si>
  <si>
    <t>Zračni kanali pravokotnega ali okroglega preseka preseka, izdelani z pocinkane pločevine, kompletno s fazonskimi kosi, loputami  in obešalnim  materialom</t>
  </si>
  <si>
    <t>1.1.2.C7</t>
  </si>
  <si>
    <t>Toplotna izolacija dovodnih kanalov s samougasljivo in parozaporno izolacijo iz sinte-tičnega kaučuka, debelina 20 mm, kompletno z lepilom, ustreza KAIMANNFLEX</t>
  </si>
  <si>
    <t>1.1.2.C8</t>
  </si>
  <si>
    <t>Aluminijasta rešetka za izenačevanje tlakov med sosednjimi prostori, izdelana iz vlečenih Al profilov, prirejena za vgradnjo v vrata. Sestavljajo jo nosilni okvir, prečne lopatice v obliki črke V in vgradni protiokvir za razne debeline vrat, proizvod IMP Klima Idrija ali ustrezni drugi, tip</t>
  </si>
  <si>
    <t xml:space="preserve">AR-4P, 425x125 </t>
  </si>
  <si>
    <t>1.1.2.C9</t>
  </si>
  <si>
    <t>ALUMINIJASTA ZAŠČITNA ZRAČNA REŠETKA: za zaščito odprtin pred zunanjimi vplivi, izdelana iz vlečenih Al profilov. Sestavlajo jo:
 - nosilni okvir
 - prečne lopatice
 - zaščitna mreža
 - vgradni okvir
 - Rešetka je prirejena za vgradnjo na steno in je dobavljena skupaj s pritrdilnim in tesnilnim materialom.
 - Proizvod: Ibossplast
 - tip: AZR, 300/300</t>
  </si>
  <si>
    <t>1.1.2.C10</t>
  </si>
  <si>
    <t>Prezračevalni ventil za odvod zraka, izdelan iz jeklene pločevine, sestavljen iz ohišja, sedeža in premičnega krožnika, dobavljen kompletno z montažnim materialom, proizvod Bossplastali ustrezni drugi, tip</t>
  </si>
  <si>
    <t>A-LVS/100 G1 KWRM</t>
  </si>
  <si>
    <t>1.1.2.C11</t>
  </si>
  <si>
    <t>SVO 525x125 SC02</t>
  </si>
  <si>
    <t>1.1.2.C12</t>
  </si>
  <si>
    <t xml:space="preserve">Protimčesna zapora - 800*800  Prilagoditi dejanski velikosti </t>
  </si>
  <si>
    <t>1.1.2.C13</t>
  </si>
  <si>
    <t>Funkcijska navodila za obratovanje in vzdrževanje sistema.</t>
  </si>
  <si>
    <t>1.1.2.C14</t>
  </si>
  <si>
    <t>Merjenje in volumska nastavitev dovodnih in odvodnih elementov, količin zraka ter umerjanje ventilatorjev.</t>
  </si>
  <si>
    <t>1.1.2.C15</t>
  </si>
  <si>
    <t>KUHINJSKA NAPA - komplet z vgradnim ventilatorjem in filtrom za odtranjevanje vonjav primerna za vpih v prostor.
 - V'=300 m3/h
 - N=180 W, U=230 V</t>
  </si>
  <si>
    <t>1.1.2.C16</t>
  </si>
  <si>
    <t>Jeklena konstrukcija, za obešanje elementov, izdelana iz standardiziranih elementov, vključno pritrdilni material,</t>
  </si>
  <si>
    <t>1.1.2.C17</t>
  </si>
  <si>
    <t xml:space="preserve">Pregled izvedenih del in meritve mikroklime v prostorih (temperatura, vlaga, hitrost, hrup), skladno s pravilnikom o prezračevanju in klimatizaciji stavb  </t>
  </si>
  <si>
    <t xml:space="preserve"> *ocena 1% vrednosti - PREZRAČEVANJA</t>
  </si>
  <si>
    <t>1.1.2.C18</t>
  </si>
  <si>
    <t>Gradbena pomoč instalaterjem, ki zajema vse preboje in odprtine do fi 200 mm , ki so potrebne za izvedbo strojnih instalacij.</t>
  </si>
  <si>
    <t xml:space="preserve"> *ocena 2% vrednosti - PREZRAČEVANJA</t>
  </si>
  <si>
    <t>1.1.2.C19</t>
  </si>
  <si>
    <t>Pripravljalna dela, zarisovanje, preizkusno obratovanje in zaključna dela.</t>
  </si>
  <si>
    <t xml:space="preserve"> *ocena 4% vrednosti - PREZRAČEVANJA</t>
  </si>
  <si>
    <t>1.1.3.A1</t>
  </si>
  <si>
    <t>Viseča direktno indirektna svetilka v obliki krogle, LED 1 x topled, max 22, min 2.100 Lm, 3000°K, min 105 Lm/W, optika krogla bela polietilen(nelomljiva), zajla + kabel 2  m,  teža max 4 kg, d 550 mm.
Višina obešanja 3,05 m oz. se določi pri montaži.</t>
  </si>
  <si>
    <t xml:space="preserve">kot Intra Linealight Oh!_P Sospensione | 220-240 V
1 topLED 20 W DC - 20 W AC | CRI 80 10137-12137-LG     SV1                         </t>
  </si>
  <si>
    <t>1.1.3.A2</t>
  </si>
  <si>
    <t xml:space="preserve">Viseča direktno indirektna linijska svetilka   LED PCB, max 180W, min 16.000 Lm, 3000°K, ohišje aluminij profil, optika polprosojna PC, CRI&gt;90, 2 X Dali(ločena regulacija zgoraj in spodaj), barca siva cca 4000 x 70 x 80 mm,        
 - Gyon Line SDI
L HMP 4400+3400 lm 88 W 930 L1978 mm DALI-DS IP20 silver aluminium + wiring 7pol/L1 170359G2366-LG    SV2
</t>
  </si>
  <si>
    <t xml:space="preserve"> - obešala Adjustable wire suspension S10F L=1500 mm white cap 10001221501
 - Ceiling cup LS
250 with transparent cable 7x1,5 mm2 SH1500 mm silver aluminium
10011VA1596
 - Gyon/Wave C/S end cap set
silver aluminium
17020001006
 - regulacija Osram Dali PCU za standardna tipkalo(za v el.dozo). 
Se da 2 enoti in od vsake gre ločeno Dali do svetilke</t>
  </si>
  <si>
    <t>1.1.3.A3</t>
  </si>
  <si>
    <t xml:space="preserve">Nadometna linijska svetilka svetilka   LED PCB, max 110W, min 10.000 Lm, 3000°K, ohišje aluminij profil, optika polprosojna PC, CRI&gt;90, Dali, barva siva, cca 4000 x 70 x 80 mm,                                                          SV3
</t>
  </si>
  <si>
    <t xml:space="preserve"> - kot Gyon Line C/S - 2 kos
L SOP 5100 lm 54 W 940 L2242 mm DALI IP20 silver aluminium ARTICLE NO: 170231J2076-LG
 - obešala Adjustable wire suspension S10F L=1500 mm white cap 10001221501 - 3 kos
 - Ceiling cup LS - 1 kos
160 with transparent cable 5x0,75 mm2 SH1500 mm white
10011421591
 - regulacija Osram Dali PCU za standardna tipkalo(za v el.dozo-vsak prostor  1 x).  - 3 kos</t>
  </si>
  <si>
    <t>1.1.3.A4</t>
  </si>
  <si>
    <t xml:space="preserve">Viseča direktno indirektna linijska svetilka   LED PCB, max 20W, min 1150+850 Lm, 3000°K, ohišje aluminij profil, optika polprosojna PC, cca 1820 x 36 x 36 mm, siva barva     SV4
</t>
  </si>
  <si>
    <t xml:space="preserve"> - Kalis SDI 65 - 2 kos
SOP 1200+880 lm 20 W 830 L1032 mm FO IP20 silver aluminium  172714210D6-LG
 - obešala Adjustable wire suspension S10F L=1500 mm white cap 10001221501 - 1 kos
 - Ceiling cup RH - 3 kos
115 mm with hole D10 mm with transparent cable 3x0,75 mm2 SH1500 mm silver aluminium
10011B11596</t>
  </si>
  <si>
    <t>1.1.3.A5</t>
  </si>
  <si>
    <t xml:space="preserve">Viseča direktno indirektna linijska svetilka   LED PCB, max 40W, min 2000+1800 Lm, 3000°K, ohišje aluminij profil, optika polprosojna PC, cca 1820 x 36 x 36 mm, siva barva   SV5
</t>
  </si>
  <si>
    <t xml:space="preserve"> - Kalis SDI 65 - 1 kos
SOP 2150+1850 lm 38 W 830 L1872 mm FO IP20 silver aluminium 172714210J6-LG
 - obešala Adjustable wire suspension S10F L=1500 mm white cap 10001221501 - 2 kos
 - Ceiling cup RH - 1 kos
115 mm with hole D10 mm with transparent cable 3x0,75 mm2 SH1500 mm silver aluminium
10011B11596</t>
  </si>
  <si>
    <t>1.1.3.A6</t>
  </si>
  <si>
    <t>Varnostna svetilka za hodnike z LED diodami, 1 lx do 23 m s priborom za montažo, ustreza EN1838 in EN60598-2-22
 - autotest, lokalna AKU baterija, RESCLITE ESCAPE
 - Resclite Escape AD NT1 WH nadgradna, IP54, 1 h   SV41</t>
  </si>
  <si>
    <t>1.1.3.A7</t>
  </si>
  <si>
    <t>Varnostna svetilka za prostore z LED diodo, 5 lx do 3 m s priborom za montažo, ustreza EN1838 in EN60598-2-22
 - autotest, lokalna AKU baterija, RESCLITE SPOT
 - Resclite Spot AD NT1 WH nadgradna, IP54, 1 h       SV42</t>
  </si>
  <si>
    <t>1.1.3.A8</t>
  </si>
  <si>
    <t>Varnostni znak z LED diodami, nalepke po Študiji požarne varnosti, s priborom za montažo, ustreza EN50598-2-22
 - vidna do 30 m, autotest, AKU baterija, 310x65x50 mm
 - 50.000 obr.ur
 - Onlite Puresign 150 LED, vgradna / nadgradna
 -   Comsign 150 AD NT1, 4.5W, IP42, 1h                        SV43</t>
  </si>
  <si>
    <t>1.1.3.A9</t>
  </si>
  <si>
    <t>Potrdilo o brezhibnosti delovanja varnostne razsvetljave</t>
  </si>
  <si>
    <t>1.1.3.B1</t>
  </si>
  <si>
    <t>Kabli FG16(0)R16 brezhalogenski</t>
  </si>
  <si>
    <t xml:space="preserve">  1 x 1.5 mm2                                </t>
  </si>
  <si>
    <t>1.1.3.B2</t>
  </si>
  <si>
    <t xml:space="preserve">  2 x 1.5 mm2</t>
  </si>
  <si>
    <t>1.1.3.B3</t>
  </si>
  <si>
    <t xml:space="preserve">  1 x 2.5 mm2                                </t>
  </si>
  <si>
    <t>1.1.3.B4</t>
  </si>
  <si>
    <t xml:space="preserve">  3 x 1.5 mm2                            </t>
  </si>
  <si>
    <t>1.1.3.B5</t>
  </si>
  <si>
    <t xml:space="preserve">  4 x 1.5 mm2                           </t>
  </si>
  <si>
    <t>1.1.3.B6</t>
  </si>
  <si>
    <t xml:space="preserve">  5 x 1.5 mm2                            </t>
  </si>
  <si>
    <t>1.1.3.B7</t>
  </si>
  <si>
    <t xml:space="preserve">  7 x 1.5 mm2                            </t>
  </si>
  <si>
    <t>1.1.3.B8</t>
  </si>
  <si>
    <t xml:space="preserve">  3 x 2.5 mm2                           </t>
  </si>
  <si>
    <t>1.1.3.B9</t>
  </si>
  <si>
    <t xml:space="preserve">  5 x 2.5 mm2</t>
  </si>
  <si>
    <t>1.1.3.B10</t>
  </si>
  <si>
    <t xml:space="preserve">  5 x 6 mm2                            </t>
  </si>
  <si>
    <t>1.1.3.B11</t>
  </si>
  <si>
    <t xml:space="preserve">  5 x 10 mm2                           </t>
  </si>
  <si>
    <t>1.1.3.B12</t>
  </si>
  <si>
    <t>Kabelska polica PK, vroče pocinkana, s priborom, širine</t>
  </si>
  <si>
    <t xml:space="preserve">    50 mm        </t>
  </si>
  <si>
    <t>1.1.3.B13</t>
  </si>
  <si>
    <t xml:space="preserve">  100 mm                                      </t>
  </si>
  <si>
    <t>1.1.3.B14</t>
  </si>
  <si>
    <t xml:space="preserve">  200 mm                                      </t>
  </si>
  <si>
    <t>1.1.3.B15</t>
  </si>
  <si>
    <t xml:space="preserve">Finožični vodnik H07V-K, r/z  (P/F-Y) za izenačitev potencilov                           </t>
  </si>
  <si>
    <t xml:space="preserve">  1 x 4  mm2                              </t>
  </si>
  <si>
    <t>1.1.3.B16</t>
  </si>
  <si>
    <t xml:space="preserve">  1 x 16 mm2                                 </t>
  </si>
  <si>
    <t>1.1.3.B17</t>
  </si>
  <si>
    <t>Plastične cevi, samougasne</t>
  </si>
  <si>
    <t xml:space="preserve">  F 16 mm                                   </t>
  </si>
  <si>
    <t>1.1.3.B18</t>
  </si>
  <si>
    <t>Gibljive plastične cevi, samougasne</t>
  </si>
  <si>
    <t>1.1.3.B19</t>
  </si>
  <si>
    <t xml:space="preserve">  F 23 mm                                       </t>
  </si>
  <si>
    <t>1.1.3.B20</t>
  </si>
  <si>
    <t xml:space="preserve">  F 36 mm                                   </t>
  </si>
  <si>
    <t>1.1.3.B21</t>
  </si>
  <si>
    <t>Pocinkani valjanec FeZn (za E-PMO, E-G, E-1/E-2, DIP)</t>
  </si>
  <si>
    <t xml:space="preserve">  20x3 mm                              </t>
  </si>
  <si>
    <t>1.1.3.B22</t>
  </si>
  <si>
    <t>Detektor prisotnosti za vklop razsvetljave, nastavitev časa izklopa 4s do 15 min, nastavitev osvetljenosti 2-1300lx, 360 st. vodoravno, 180 st. navpično, doseg 12 m, 230 V</t>
  </si>
  <si>
    <t>1.1.3.B23</t>
  </si>
  <si>
    <t xml:space="preserve">Izdelava priključkov opreme         </t>
  </si>
  <si>
    <t>1.1.3.B24</t>
  </si>
  <si>
    <t xml:space="preserve">Izdelava spoja z vodniki za izenačitev potenciala        </t>
  </si>
  <si>
    <t>1.1.3.B25</t>
  </si>
  <si>
    <t xml:space="preserve">Doza za izenačitev potenciala PS49              </t>
  </si>
  <si>
    <t>1.1.3.B26</t>
  </si>
  <si>
    <t>Parapetni dvoprekatni Alu vgradni kanal s pregrado, komplet   npr. INKA 161-2F/72, 161x72</t>
  </si>
  <si>
    <t>1.1.3.B27</t>
  </si>
  <si>
    <t>Vtičnica, podometna,  z dozo, 230 V, 16 A, komplet</t>
  </si>
  <si>
    <t xml:space="preserve">  1L+N+PE                 </t>
  </si>
  <si>
    <t>1.1.3.B28</t>
  </si>
  <si>
    <t>Vtičnica, vgradnja v parapet, 230 V, 16 A, komplet</t>
  </si>
  <si>
    <t xml:space="preserve">  L+N+PE, 4x   </t>
  </si>
  <si>
    <t>1.1.3.B29</t>
  </si>
  <si>
    <t>Fiksni priključek, podometna, 230 V, 16 A</t>
  </si>
  <si>
    <t xml:space="preserve">  1L+N+PE </t>
  </si>
  <si>
    <t>1.1.3.B30</t>
  </si>
  <si>
    <t xml:space="preserve">  3L+N+PE          </t>
  </si>
  <si>
    <t>1.1.3.B31</t>
  </si>
  <si>
    <t>Stikalo podometno, 10 A, srednji nivo, z dozo, komplet</t>
  </si>
  <si>
    <t xml:space="preserve">  enopolno                                       </t>
  </si>
  <si>
    <t>1.1.3.B32</t>
  </si>
  <si>
    <t xml:space="preserve">Pravokotna doza                                   </t>
  </si>
  <si>
    <t xml:space="preserve">   4 mestna  </t>
  </si>
  <si>
    <t>1.1.3.B33</t>
  </si>
  <si>
    <t>Masa za  tesnenje skozi požarne cone EI60 s certifikatom</t>
  </si>
  <si>
    <t>1.1.3.B34</t>
  </si>
  <si>
    <t xml:space="preserve">Izdelava zaščitnega premaza z ognjevarnim premazom na vsaki strani zaščitne pregrade v dolžini 2 m   </t>
  </si>
  <si>
    <t>1.1.3.B35</t>
  </si>
  <si>
    <t xml:space="preserve">Označevanje tokokrogov in naprav po načrtih </t>
  </si>
  <si>
    <t>1.1.3.B36</t>
  </si>
  <si>
    <t xml:space="preserve">Izvedba priključkov glavnih dovodnih kablov na el.omare </t>
  </si>
  <si>
    <t>1.1.3.B37</t>
  </si>
  <si>
    <t xml:space="preserve">Razno profilno železo, minizirano              </t>
  </si>
  <si>
    <t>1.1.3.B38</t>
  </si>
  <si>
    <t xml:space="preserve">Dolbenje v beton, globine 20 mm    </t>
  </si>
  <si>
    <t>1.1.3.B39</t>
  </si>
  <si>
    <t xml:space="preserve">Drobni material </t>
  </si>
  <si>
    <t>1.1.3.C1</t>
  </si>
  <si>
    <t xml:space="preserve">ELEKTRO OMARA E-1: Tipska el.omara, nadometna, z vrati s ključavnico, v barvi sten, z zaščitnimi, krmilnimi, signalnimi elementi, kompletno ožičena
 -   600x1800x250 mm   </t>
  </si>
  <si>
    <t>1.1.3.C2</t>
  </si>
  <si>
    <t>ELEKTRO OMARA E-1 - oprema: Ločilno stikalo, 3p, 230/400 V</t>
  </si>
  <si>
    <t xml:space="preserve">  G40-10-U</t>
  </si>
  <si>
    <t>1.1.3.C3</t>
  </si>
  <si>
    <t>ELEKTRO OMARA E-1 - oprema: Instalac. odklopnik, 1-p, 15 kA</t>
  </si>
  <si>
    <t xml:space="preserve">     4 A</t>
  </si>
  <si>
    <t>1.1.3.C4</t>
  </si>
  <si>
    <t xml:space="preserve">   10 A</t>
  </si>
  <si>
    <t>1.1.3.C5</t>
  </si>
  <si>
    <t xml:space="preserve">   16 A </t>
  </si>
  <si>
    <t>1.1.3.C6</t>
  </si>
  <si>
    <t>ELEKTRO OMARA E-1 - oprema: Instalac. odklopnik, 3-p, 15 kA</t>
  </si>
  <si>
    <t>1.1.3.C7</t>
  </si>
  <si>
    <t>ELEKTRO OMARA E-1 - oprema: Kontaktor,  230/400 VAC</t>
  </si>
  <si>
    <t xml:space="preserve">  KN12-32                                         </t>
  </si>
  <si>
    <t>1.1.3.C8</t>
  </si>
  <si>
    <t xml:space="preserve">ELEKTRO OMARA E-1 - oprema: Bimetalni rele </t>
  </si>
  <si>
    <t xml:space="preserve">  0.24-0.4 A                 </t>
  </si>
  <si>
    <t>1.1.3.C9</t>
  </si>
  <si>
    <t>ELEKTRO OMARA E-1 - oprema: Rele s podnožjem, montaža na letev, z LED, 6 A, Schrack</t>
  </si>
  <si>
    <t xml:space="preserve">  PT570T30, 230 VAC,(4 preklopni)                   </t>
  </si>
  <si>
    <t>1.1.3.C10</t>
  </si>
  <si>
    <t>ELEKTRO OMARA E-1 - oprema: Izbirno stikalo 230 V, 10 A</t>
  </si>
  <si>
    <t xml:space="preserve">  G10-51-U  ( R-0-A , 1 pol )                             </t>
  </si>
  <si>
    <t>1.1.3.C11</t>
  </si>
  <si>
    <t>ELEKTRO OMARA E-1 - oprema: Tipkalo 230 V, 10 A</t>
  </si>
  <si>
    <t xml:space="preserve">    rumeno - test  </t>
  </si>
  <si>
    <t>1.1.3.C12</t>
  </si>
  <si>
    <t>ELEKTRO OMARA E-1 - oprema: Signalne svetilke, 230 V na vratih omare</t>
  </si>
  <si>
    <t xml:space="preserve">   rdeča </t>
  </si>
  <si>
    <t>1.1.3.C13</t>
  </si>
  <si>
    <t xml:space="preserve">   zelena </t>
  </si>
  <si>
    <t>1.1.3.C14</t>
  </si>
  <si>
    <t>ELEKTRO OMARA E-1 - oprema: Diode 230 V</t>
  </si>
  <si>
    <t>1.1.3.C15</t>
  </si>
  <si>
    <t xml:space="preserve">ELEKTRO OMARA E-1 - oprema: Svetilka z LED sijalko 8 W                          </t>
  </si>
  <si>
    <t>1.1.3.C16</t>
  </si>
  <si>
    <t xml:space="preserve">ELEKTRO OMARA E-1 - oprema: Vtičnica, plastična, n/o, 1L+N+PE, 16A, 230V       </t>
  </si>
  <si>
    <t>1.1.3.C17</t>
  </si>
  <si>
    <t>ELEKTRO OMARA E-1 - oprema: Vrstne sponke</t>
  </si>
  <si>
    <t>1.1.3.C18</t>
  </si>
  <si>
    <t>ELEKTRO OMARA E-1 - oprema: Priklop kablov v elektro omari</t>
  </si>
  <si>
    <t>1.1.3.C19</t>
  </si>
  <si>
    <t xml:space="preserve">ELEKTRO OMARA E-1 - oprema: Drobni in vezni material </t>
  </si>
  <si>
    <t>1.1.3.C20</t>
  </si>
  <si>
    <t>ELEKTRO OMARA E-2: El. omarica, podometna,  prozorna vrata, ožičena, IP43,   za 72  modulov,  590x644x100   mm   , kompletno ožičena</t>
  </si>
  <si>
    <t>1.1.3.C21</t>
  </si>
  <si>
    <t>ELEKTRO OMARA E-2 - oprema: Ločilno stikalo, 3p, 230/400 V, G25-10-U</t>
  </si>
  <si>
    <t>1.1.3.C22</t>
  </si>
  <si>
    <t>ELEKTRO OMARA E-2 - oprema: Instalac. odklopnik, 1-p, 15 kA</t>
  </si>
  <si>
    <t>1.1.3.C23</t>
  </si>
  <si>
    <t>1.1.3.C24</t>
  </si>
  <si>
    <t>ELEKTRO OMARA E-2 - oprema: Zaščitno stikalo na diferenčni tok z nadtokovno zaščito
 - KZS 2M, 230 VAC, 10 kA, 30 mA, 2p,   
 -   10 A</t>
  </si>
  <si>
    <t>1.1.3.C25</t>
  </si>
  <si>
    <t xml:space="preserve">ELEKTRO OMARA E-2 - oprema: Svetilka z LED sijalko 8 W     </t>
  </si>
  <si>
    <t>1.1.3.C26</t>
  </si>
  <si>
    <t xml:space="preserve">ELEKTRO OMARA E-2 - oprema: Vtičnica, plastična, n/o, 1L+N+PE, 16A, 230V       </t>
  </si>
  <si>
    <t>1.1.3.C27</t>
  </si>
  <si>
    <t>ELEKTRO OMARA E-2 - oprema: Vrstne sponke</t>
  </si>
  <si>
    <t>1.1.3.C28</t>
  </si>
  <si>
    <t>ELEKTRO OMARA E-2 - oprema: Priklop kablov v elektro omari</t>
  </si>
  <si>
    <t>1.1.3.C29</t>
  </si>
  <si>
    <t xml:space="preserve">ELEKTRO OMARA E-2 - oprema: Drobni in vezni material </t>
  </si>
  <si>
    <t>1.1.3.C30</t>
  </si>
  <si>
    <t>DOPOLNILNA IZENAČITEV POTENCIALA "IP"
 - Plastična omarica n/o, IP40, 315x315x150 mm, z zbiralko s priključki</t>
  </si>
  <si>
    <t>1.1.3.C31</t>
  </si>
  <si>
    <t>DOPOLNILNA IZENAČITEV POTENCIALA "DIP"
 - Plastična omarica n/o, IP40,  630x315x150 mm, z zbiralko s priključki</t>
  </si>
  <si>
    <t>IKS SISTEM  (telefonija, rač.mreže, TV sistem)</t>
  </si>
  <si>
    <t>1.1.3.D1</t>
  </si>
  <si>
    <t>vgrajena oprema v kominikacijskem vozlišču: Stikalni blok UTP,cat.6A</t>
  </si>
  <si>
    <t xml:space="preserve">  48xRJ45, višine 2xHE </t>
  </si>
  <si>
    <t>1.1.3.D2</t>
  </si>
  <si>
    <t>vgrajena oprema v kominikacijskem vozlišču: Povezovalni kabli UTP, RJ45 - RJ45, cat 6A</t>
  </si>
  <si>
    <t xml:space="preserve">  1.2 m</t>
  </si>
  <si>
    <t>1.1.3.D3</t>
  </si>
  <si>
    <t>vgrajena oprema v kominikacijskem vozlišču: Nosilec kablov</t>
  </si>
  <si>
    <t xml:space="preserve">  višine 1U</t>
  </si>
  <si>
    <t>1.1.3.D4</t>
  </si>
  <si>
    <t>vgrajena oprema v kominikacijskem vozlišču: Enota z 9 vtičnicami 1L+N+PE</t>
  </si>
  <si>
    <t>1.1.3.D5</t>
  </si>
  <si>
    <t xml:space="preserve">vgrajena oprema v kominikacijskem vozlišču: Nosilna plošča za aktivno opremo </t>
  </si>
  <si>
    <t>Aktivno opremo dobavi investitor !</t>
  </si>
  <si>
    <t>1.1.3.D6</t>
  </si>
  <si>
    <t xml:space="preserve">vgrajena oprema v kominikacijskem vozlišču: Napajalni kabel FG16(0)R16, 3 x 2.5 mm2 </t>
  </si>
  <si>
    <t>1.1.3.D7</t>
  </si>
  <si>
    <t>vgrajena oprema v kominikacijskem vozlišču: Priklop kablov na stikalne bloke</t>
  </si>
  <si>
    <t>1.1.3.D8</t>
  </si>
  <si>
    <t>vgrajena oprema v kominikacijskem vozlišču: Konfiguracija mrežne opreme (stikal in routerjev)</t>
  </si>
  <si>
    <t>1.1.3.D9</t>
  </si>
  <si>
    <t>vgrajena oprema v kominikacijskem vozlišču: Vtičnice RJ45, UTP, cat.6A, p/o, parapet, z masko</t>
  </si>
  <si>
    <t xml:space="preserve">  enojna</t>
  </si>
  <si>
    <t>1.1.3.D10</t>
  </si>
  <si>
    <t>vgrajena oprema v kominikacijskem vozlišču: UTP LAN kabel, LSHO, cat 6A, 500 MHz, 23 AWG</t>
  </si>
  <si>
    <t xml:space="preserve">  4x2 parice</t>
  </si>
  <si>
    <t>1.1.3.D11</t>
  </si>
  <si>
    <t>vgrajena oprema v kominikacijskem vozlišču: Gibljive plastične cevi, samougasne, p/o</t>
  </si>
  <si>
    <t>1.1.3.D12</t>
  </si>
  <si>
    <t xml:space="preserve">vgrajena oprema v kominikacijskem vozlišču: Finožični vodnik H07V-K, r/z  (P/F-Y) za izenačitev potencilov                           </t>
  </si>
  <si>
    <t xml:space="preserve">  1 x 6  mm2                              </t>
  </si>
  <si>
    <t>1.1.3.D13</t>
  </si>
  <si>
    <t xml:space="preserve">Razno profilno železo  </t>
  </si>
  <si>
    <t>1.1.3.D14</t>
  </si>
  <si>
    <t>Masa za tesnjenje skozi požarne cone EI60 s certifikatom</t>
  </si>
  <si>
    <t>1.1.3.D15</t>
  </si>
  <si>
    <t xml:space="preserve">Meritve parametrov kabelskih povezav </t>
  </si>
  <si>
    <t>1.1.3.D16</t>
  </si>
  <si>
    <t>Opomba: Pri vseh pozicijah je potrebno upoštevati dobavo in montažo elementov ter spojni in tesnilni material.</t>
  </si>
  <si>
    <t>Opomba: Pri vseh elementih je potrebno upoštevati spojni in tesnilni material.</t>
  </si>
  <si>
    <t>3.7</t>
  </si>
  <si>
    <t>4.1</t>
  </si>
  <si>
    <t>2.5</t>
  </si>
  <si>
    <t>Opomba:Pri vseh izdelkih upoštevati izdelavo, dobavo in montažo, vse potrebno okovje in tesnila ter opisano zasteklitev. Vsi izdelki so popolnoma izgotovljeni in finalno obdelani. Vse barve in ostali elementi po izbranem vzorcu. Izvedba po shemi, navodilu projektanta in kontroli mer na objektu. Pri vseh postavkah upoštevati tudi; ves potrebni vezni in pritrdilni material, mere kontrolirati na gradbišču; vsa pripravljalna in zaključna dela; vse potrebne delovne odre.
Izvajalec pripravi delavniške risbe elementa.
Delavniške risbe potrdita projektant in ZVKDS!
- Dimenzije posamezne ograje v shemi lahko odstopajo od dejanskega stanja (širina). 
Upoštevati je potrebno dejansko stanje na objektu!
Vse uskladiti s projektantom arhitekture ali gradbenih konstrukcij.</t>
  </si>
  <si>
    <t>Opomba: Pri vseh izdelkih upoštevati izdelavo, dobavo in montažo. Predvidena so hidravlična, osebna dvigala večjih dimenzij in sicer za 15 oseb, svetla dimenzija kabine dvigala 110 x 230 cm, širina vrat min. 90 cm, višina vrat min. 210 cm in nosilnost 1125 kg.
V dvigalu morajo biti zagotovljene otipne informacije za potrebe slepih in slabovidnih, v skladu z dodatkom E.4 k SIST 81-70, ki jih mora zagotoviti dobavitelj dvigala. Vrata dvigala so steklena.
Ker dvigalo ne bo nadzorovano, mora biti vsa vgrajena antivandalska oprema v brušenem nerjavečem jeklu. Tla v dvigalu morajo biti nedrsna in anti statična iz umetnega kavčuka. Strop in stene v dvigalu morajo biti antivandalske izvedbe.
Dvigalo mora obratovati v vseh temperaturnih razmerah, za delovanje v zimskih razmerah je zato predvideno gretje olja za nemoteno delovanje hidravličnega dvigala, za kar skrbi senzor temperature olja v agregatu dvigalu. Vsi elementi dvigala morajo biti ustrezno protikorozijsko zaščiteni.
V dvigalnem jašku mora biti zagotovljena temperatura med +5 do +40º zato je potrebno jašek ustrezno ogrevati in hladiti oziroma prilagoditi sistem delovanja dvigala, kot je že opisano gretje hidravličnega olja, skladno z navodili načrta oziroma dobavitelja dvigala.</t>
  </si>
  <si>
    <t xml:space="preserve">Opomba: Pri vseh izdelkih upoštevati izdelavo, dobavo in montažo, vse potrebno okovje in tesnila stavbno pohištvo. Vsi izdelki so popolnoma izgotovljeni! Izvedba po shemi, navodilu projektanta elektro Nova gorica.
</t>
  </si>
  <si>
    <t>Priprava in organizacija gradbišča z vsemi objekti, instalacijami, zagotovitev varnostnih in higiensko tehničnih pogojev, začasne transportne poti, oznakami gradbišča ter kasnejša odstranitev vseh objektov in vzpostavitev v prvotno stanje.</t>
  </si>
  <si>
    <t>Projektantski in geotehnični nadzor.
(Opomba: Obračun projektantskega in geotehničnega nadzora se bo izvedel po dokazljivih dejansko opravljenih urah in stroških na podlagi računa izvajalca projektantskega in geotehničnega nadzora po predhodni odobritvi s strani Naročnika oz. Inženirja)</t>
  </si>
  <si>
    <t>Arheološki nadzor po programu</t>
  </si>
  <si>
    <t>* obračun po dokazljivih stroških</t>
  </si>
  <si>
    <t>Izdelava projektne dokumentacije za projekt izvedenih del (PID) (5 tiskanih izvodov in 1 izvod v elektronski obliki).</t>
  </si>
  <si>
    <t>Izdelava tehnične dokumentacije, navodila za vzdrževanje in obratovanje (NOV) (5 tiskanih izvodov in 1 izvod v elektronski obliki).</t>
  </si>
  <si>
    <t>Izdelava Geodetskega posnetka vseh izvedenih del (5 tiskanih izvodov in 1 izvod v elektronski obliki).</t>
  </si>
  <si>
    <t>Izdelava DZO (5 tiskanih izvodov in 1 izvod v elektronski obliki).</t>
  </si>
  <si>
    <t>Izvedba obremenilnega preskusa premostitvenega objekta, dolgega do 50 m1</t>
  </si>
  <si>
    <t>* za vmesno in končno stanje;</t>
  </si>
  <si>
    <t xml:space="preserve">Izdelava projekta/elaborata za vpis posnetih vodov (obstoječih in novih) v zbirni kataster gospodarske javne infrastrukture_x000D_
</t>
  </si>
  <si>
    <t>Izvajalec je dolžan najkasneje v 30 dneh po podpisu Pogodbe predati za potrebe Naročnika računalniško, telekomunikacijsko in drugo opremo po seznamu (pred nabavo opreme le to potrdi Naročnik; vsa oprema se vrne Izvajalcu 6 mesecev po kolavdaciji):</t>
  </si>
  <si>
    <t>a</t>
  </si>
  <si>
    <t>b</t>
  </si>
  <si>
    <t>c</t>
  </si>
  <si>
    <t>Verifikacija izvedene nadgradnje podsistemov železniške infrastrukture po TSI innacionalnih predpisih ter pridobitev pozitivnega ES potrdila o verifikaciji za izvedena dela.</t>
  </si>
  <si>
    <t>* Izda jo priglašeni organ.
* TSI INF
Uredba komisije (EU) št. 1299/2014 z dne 18. novembra 2014  (vključno s trenutno uveljavljenimi spremembami in dopolnitvami) o tehničnih speciﬁkacijah za interoperabilnost v zvezi s podsistemom infrastruktura« železniškega sistema v Evropski uniji;
* TSI PRM
Uredba komisije (EU) št. 1300/2014 z dne 18. novembra 2014 (vključno s trenutno uveljavljenimi spremembami in dopolnitvami) o tehničnih speciﬁkacijah za interoperabilnost v zvezi z dostopnostjo železniškega sistema Unije za invalide in funkcionalno ovirane osebe;
* TSI ENE
Uredba komisije (EU) št. 1301/2014 z dne 18. novembra 2014  (vključno s trenutno uveljavljenimi spremembami in dopolnitvami) o tehničnih speciﬁkacijah za interoperabilnost v zvezi s podsistemom energija« železniškega sistema v Evropski uniji.
*TSI CCS
UREDBA KOMISIJE (EU) 2019/773 z dne 16. maja 2019 (vključno s trenutno uveljavljenimi spremembami in dopolnitvami) o tehničnih speciﬁkacijah za interoperabilnost v zvezi s podsistemom vodenje in upravljanje prometa« železniškega sistema v Evropski uniji.</t>
  </si>
  <si>
    <t>5</t>
  </si>
  <si>
    <t>6</t>
  </si>
  <si>
    <t>7</t>
  </si>
  <si>
    <t>8</t>
  </si>
  <si>
    <t>9</t>
  </si>
  <si>
    <t>10</t>
  </si>
  <si>
    <t>11</t>
  </si>
  <si>
    <t>v območju gradbišča zagotoviti  opremljene pisarniške prostore (za 8 delovnih mest) in sejno sobo (vključno s projektorjem in videokonferenčnim sistemom) za vsaj 30 oseb, z mini kuhinjo in sanitarijami. Prostori morajo imeti kompletno pripadajočo komunalno infrastrukturo (elektrika, vodovod, kanalizacija in telefonski priključek s telefonskim aparatom), imeti ogrevanje, klimo in biti funkcionalno opremljeni v soglasju z naročnikom. Stroški vzdrževanja, čiščenja, ogrevanja, hlajenja in razsvetljave prostorov gredo v breme izvajalca. Opremljeni prostori ostanejo na razpolago naročniku še do 6 mesecev po kolavdaciji, opremljeni prostori se 6 mesecev po kolavdaciji zapisniško vrnejo Izvajalcu</t>
  </si>
  <si>
    <t>PRENOSNIK (Pri tem opozarjamo, da mora Izvajalec zagotoviti za vse programske produkte licence (uradne verzije) vključno z operacijskim sistemom Microsoft Windows 11 ter Microsoft Office programi (MS Word, MS Excel, MS PowerPoint, ...), pripadajočo priklopno postajo, torbo, miško.</t>
  </si>
  <si>
    <t xml:space="preserve">Izkop tirne grede in materiala III.-IV.ktg z odvozom v stalno deponijo
tirna greda </t>
  </si>
  <si>
    <t xml:space="preserve">Izkop tirne grede in materiala III.-IV.ktg z odvozom v stalno deponijo
teren III.-IV.ktg </t>
  </si>
  <si>
    <t>0.2.1.C4.1</t>
  </si>
  <si>
    <t>Izkop v materialu III.-IV. kat. za kanalizacijo z odmetom oz.odvozom v stalno deponijo</t>
  </si>
  <si>
    <t>Izkop materiala v III.-IV.kat. z odvozom materiala v začasno oz.stalno deponijo
-delni izkop temelja peronskega elementa  in zaključnih zidov (ostali izkop je vključen v poglavju "spodnji ustroj")</t>
  </si>
  <si>
    <t>oporni zidovi, višine do 2m; talne plošče ipd</t>
  </si>
  <si>
    <t>I.5.) MOČNOSTNE INŠTALACIJE PODHOD</t>
  </si>
  <si>
    <t>I.6.) ŠIBKOSTNE INŠTALACIJE PODHOD</t>
  </si>
  <si>
    <t>I.1.) TIRNE NAPRAVE S PERONOMA</t>
  </si>
  <si>
    <t>I.2.) ARHITEKTURA</t>
  </si>
  <si>
    <t>I.3.) ZUNANJA UREDITEV</t>
  </si>
  <si>
    <t>I.4.) ELEKTRIČNE INŠTALACIJE  ZA ZUNANJO RAZSVETLJAVO</t>
  </si>
  <si>
    <t>I.8.) ZAŠČITA IN PRESTAVITEV SV IN TK NAPRAV</t>
  </si>
  <si>
    <t>I.7.) ELEKTRIČNO GRETJE KRETNIC NA ŽP NOVA GORICA</t>
  </si>
  <si>
    <t>II.) OBNOVA DELA POSTAJNEGA POSLOPJA  NA OBMOČJU ŽELEZNIŠKE POSTAJE NOVA GORICA</t>
  </si>
  <si>
    <t>IV.) SPLOŠNO</t>
  </si>
  <si>
    <t>Izdelava aplikacije krmilnika, predpriprava za daljinsko upravljanje, preizkušanje in spuščanje v pogon, izdelava merilne in preiskusne dokumentacije, tehnični prevzemi.</t>
  </si>
  <si>
    <t>Izvajalec je pred pričetkom del dolžan preučiti predmetni IZN načrt in nanj podati morebitne pripombe. V primeru dvoumnosti v katerem koli delu načrta si je izvajalec dolžan nanje pridobiti pisna pojasnila odgovornega projektanta.</t>
  </si>
  <si>
    <t>PK delavec</t>
  </si>
  <si>
    <t>Drobni material za montažo.</t>
  </si>
  <si>
    <t>III.) PARKIRIŠČE NA ŽELEZNIŠKI POSTAJI NOVA GORICA</t>
  </si>
  <si>
    <t>1x MULTIFUNKCIJSKO napravo (barvni laserski printer, format A3, fax, scan, fotokopirec) z avtomatičnim odvzemom do A3, samodejni obojestranski podajalnik dokumentov, min. hitrost tiskanja 30 A4 strani/min (črno-belo in barvno) in 15 A3 strani/min (črno-belo in barvno), obojestranski barvni izpis, žični in brezžični mrežni vmesnik, hiter barvni skener, direktno pošiljanje v e-pošto, velik zaslon na dotik v slovenskem jeziku, obojestranski izpis, čas do prve kopije min. 7s (črno-belo) oz. 10s (barvno), min. zaloga papirja 1000 listov, hitro skeniranje s podajalnikom dokumentov.</t>
  </si>
  <si>
    <r>
      <t xml:space="preserve">Opomba: Vsa rušitvena dela je potrebno izvajati strokovno, z upoštevanjem vseh zakonov varstva pri delu !
Pri vseh rušitvah je potrebno upoštevati </t>
    </r>
    <r>
      <rPr>
        <u/>
        <sz val="8"/>
        <rFont val="Arial"/>
        <family val="2"/>
      </rPr>
      <t>iznos iz objekta, nalaganje, odvoz v trajno deponijo, s sortiranjem po vrsti odparkov ter plačilom vseh potrebnih taks</t>
    </r>
    <r>
      <rPr>
        <sz val="8"/>
        <rFont val="Arial"/>
        <family val="2"/>
      </rPr>
      <t>, razen če pri posamezni postavki ni drugače navedeno!</t>
    </r>
  </si>
  <si>
    <r>
      <t xml:space="preserve"> - PRED IZVEDBO IZVAJALEC IZVEDE MERITVE NA LICU MESTA!
 - PRED IZVEDBO v POTRDITEV DELAVNIŠKE NAČRTE z VZORCI MATERIALOV
 - VSA ODSTOPANJA USKLADITI z ODGOVORNIM PROJEKTANTOM.
 *Pred pričetkom del je potrebno ZVKDS omogočiti izvedbo dodatnih sondažnih raziskav ometov in opleskov. Na podlagi rezultatov sondažnih raziskav bodo določeni barvni toni za oplesk vseh fasad (parcialni opleski v različnih barvah s spomeniškovarstvenega stališča niso sprejemljivi). Pred izvedbo opleska bo potrebno pripraviti barvne vzorce na fasadi, ki jih bo preveril in ustrezne potrdil kons.-rest. ZVKDS. Vsi zaključni sloji MORAJO biti potrjeni s strani ZVKDS in projektanta arhitekture na podlagi pripravljenih vzorcev.</t>
    </r>
    <r>
      <rPr>
        <sz val="8"/>
        <rFont val="Arial"/>
        <family val="2"/>
      </rPr>
      <t xml:space="preserve">
 *Fasado oz. njene poškodovane omete in fasadne člene se obnovi v skladu z njeno izvorno historično strukturo in podobo. Pri rekonstrukciji ometov je potrebno uporabiti visoko paroprepustne omete (apnene - industrijske ali klasične, silikatne), grobe z granulacijo agregata 0,3-2 cm in fine omete z agregatom debeline 1-1,5 mm.
 *opomba: Količina odstranitve obstoječih ometov je ocenjena. Točna količina odstranitve oz. obseg del se določi po postavitvi fasadnega odra ob natančnem pregledu celotne površine. Obseg izvedbe po dogovoru in potrditvi predstavnika ZVKDS ter nadzora!
Obračun se izvede po dejanso opravljenih količinah izvedbe po potrditvi nadzora.</t>
    </r>
  </si>
  <si>
    <r>
      <t xml:space="preserve"> - Ravna površina
</t>
    </r>
    <r>
      <rPr>
        <i/>
        <sz val="8"/>
        <rFont val="Arial"/>
        <family val="2"/>
      </rPr>
      <t xml:space="preserve"> *OMETI:
Kot referenčni sistem izvedbe sanacije so upoštevani materiali, ki izpolnjujejo najmanj zahteve spodaj navedenih. Ponudnik naj v fazi ponudbe , v primeru drugačnih predvidenih materialov, predloži seznam upoštevanih v ponudbi!
Referenčni sistem:
 - utrjevalec podlage in predpremaz kot npr. Rofix PP 201 SILICA
 - grobi omet in modeliranje elementov fasade, renovirna in izravnalna mineralna masa kot npr. Rofix Renoplus, mikroarmiran
 - v območju podzidka do višine 50cm Rofix apneni omet za podzidke
 - zaključni omet , renovirna in izravnalna masa Rofix Renostar, mikroarmiran</t>
    </r>
  </si>
  <si>
    <r>
      <t xml:space="preserve"> - Okvirji okoli odprtin, fasadni del ter špaleta, rš. 40 cm
</t>
    </r>
    <r>
      <rPr>
        <i/>
        <sz val="8"/>
        <rFont val="Arial"/>
        <family val="2"/>
      </rPr>
      <t xml:space="preserve"> *OMETI:
Kot referenčni sistem izvedbe sanacije so upoštevani materiali, ki izpolnjujejo najmanj zahteve spodaj navedenih. Ponudnik naj v fazi ponudbe , v primeru drugačnih predvidenih materialov, predloži seznam upoštevanih v ponudbi!
Referenčni sistem:
 - utrjevalec podlage in predpremaz kot npr. Rofix PP 201 SILICA
 - grobi omet in modeliranje elementov fasade, renovirna in izravnalna mineralna masa kot npr. Rofix Renoplus, mikroarmiran
 - v območju podzidka do višine 50cm Rofix apneni omet za podzidke
 - zaključni omet , renovirna in izravnalna masa Rofix Renostar, mikroarmiran</t>
    </r>
  </si>
  <si>
    <r>
      <t xml:space="preserve"> - Venec nad vrati
</t>
    </r>
    <r>
      <rPr>
        <i/>
        <sz val="8"/>
        <rFont val="Arial"/>
        <family val="2"/>
      </rPr>
      <t xml:space="preserve"> *OMETI:
Kot referenčni sistem izvedbe sanacije so upoštevani materiali, ki izpolnjujejo najmanj zahteve spodaj navedenih. Ponudnik naj v fazi ponudbe , v primeru drugačnih predvidenih materialov, predloži seznam upoštevanih v ponudbi!
Referenčni sistem:
 - utrjevalec podlage in predpremaz kot npr. Rofix PP 201 SILICA
 - grobi omet in modeliranje elementov fasade, renovirna in izravnalna mineralna masa kot npr. Rofix Renoplus, mikroarmiran
 - v območju podzidka do višine 50cm Rofix apneni omet za podzidke
 - zaključni omet , renovirna in izravnalna masa Rofix Renostar, mikroarmiran</t>
    </r>
  </si>
  <si>
    <r>
      <t xml:space="preserve"> - Zgornji venec
</t>
    </r>
    <r>
      <rPr>
        <i/>
        <sz val="8"/>
        <rFont val="Arial"/>
        <family val="2"/>
      </rPr>
      <t xml:space="preserve"> *OMETI:
Kot referenčni sistem izvedbe sanacije so upoštevani materiali, ki izpolnjujejo najmanj zahteve spodaj navedenih. Ponudnik naj v fazi ponudbe , v primeru drugačnih predvidenih materialov, predloži seznam upoštevanih v ponudbi!
Referenčni sistem:
 - utrjevalec podlage in predpremaz kot npr. Rofix PP 201 SILICA
 - grobi omet in modeliranje elementov fasade, renovirna in izravnalna mineralna masa kot npr. Rofix Renoplus, mikroarmiran
 - v območju podzidka do višine 50cm Rofix apneni omet za podzidke
 - zaključni omet , renovirna in izravnalna masa Rofix Renostar, mikroarmiran</t>
    </r>
  </si>
  <si>
    <r>
      <t>Pred pričetkom del je potrebno ZVKDS omogočiti izvedbo dodatnih sondažnih raziskav ometov in opleskov. Na podlagi rezultatov sondažnih raziskav bodo določeni barvni toni za oplesk vseh površin. Pred izvedbo opleska bo potrebno pripraviti barvne vzorce, ki jih bo preveril in ustrezne potrdil kons.-rest. ZVKDS in projektant arhitekture. Vsi zaključni sloji MORAJO biti potrjeni s strani ZVKDS in projektanta arhitekture na podlagi pripravljenih vzorcev.</t>
    </r>
    <r>
      <rPr>
        <sz val="8"/>
        <rFont val="Arial"/>
        <family val="2"/>
      </rPr>
      <t xml:space="preserve">
Fasado, poškodovane omete sten in fasadne člene se obnovi v skladu z njeno izvorno historično strukturo in podobo. Pri rekonstrukciji ometov je potrebno uporabiti visoko paroprepustne omete (apnene - industrijske ali klasične, silikatne), grobe z granulacijo agregata 0,3-2 cm in fine omete z agregatom debeline 1-1,5 mm.
Pri izdelavi ponudbe in izvedbi je potrebno upoštevati zahteve Kulturnovarstvenih pogojev št. </t>
    </r>
    <r>
      <rPr>
        <u/>
        <sz val="8"/>
        <rFont val="Arial"/>
        <family val="2"/>
      </rPr>
      <t xml:space="preserve">ZVKDS 35016 - 0163 - 3/2023-KdB/K
</t>
    </r>
    <r>
      <rPr>
        <sz val="8"/>
        <rFont val="Arial"/>
        <family val="2"/>
      </rPr>
      <t>Pred izdelavo elementov prenove je potrebno izdelati vzorce v merilu 1:1, ki se predložijo odgovorni konservatorki ZVKDS in projektantu arhitekture v potrditev. Šele po potrditvi se dopušča izvedba.
SMERNICE ZVKDS 35106 - 0163 - 3/2023-KdB/K Varujejo se izvorne talne obloge. Obstoječe ploščice v solidnem stanju se očistijo, restavratorsko obnovijo in zaščitijo z ustreznimi premazi. Manjkajoče in poškodovane ploščice se dopolnijo z replikami originalov v geometriji, strukturi, barvi in obdelavi.</t>
    </r>
  </si>
  <si>
    <r>
      <t xml:space="preserve">Izvedba obnove obstoječih vrat oz. izvedba replike le-teh, po shemi projektanta:
</t>
    </r>
    <r>
      <rPr>
        <b/>
        <sz val="8"/>
        <color theme="1"/>
        <rFont val="Arial"/>
        <family val="2"/>
      </rPr>
      <t>S4.1.4. V4 - historična krilna vrata</t>
    </r>
    <r>
      <rPr>
        <sz val="8"/>
        <color theme="1"/>
        <rFont val="Arial"/>
        <family val="2"/>
      </rPr>
      <t xml:space="preserve">
 - svetla dimenzija: 134/243 cm
 - enokrilna delno zastekljena vrata
 - obdelava krila: krilo po navodilih restavratorja ZVKDS
 - barva krila: RAL po navodilih ZVKDS
 - zasteklitev: Izolacijska zasteklitev po navodilih ZVKDS
 - ključavnica: cilindrična, po navodilih ZVKDS
 - prag: brez pragu po navodilih ZVKDS
 - opombe: Restavriranje in repliciranje izključno po navodilih pooblaščenega restavratorja s strani ZVKDS
Podati ceno glede na zgornji opis, kompletno z upoštevanjem vseh elementov za pritrditev, dobavo in montažo</t>
    </r>
  </si>
  <si>
    <r>
      <t xml:space="preserve">Izvedba obnove obstoječih vrat oz. izvedba replike le-teh, po shemi projektanta:
</t>
    </r>
    <r>
      <rPr>
        <b/>
        <sz val="8"/>
        <color theme="1"/>
        <rFont val="Arial"/>
        <family val="2"/>
      </rPr>
      <t>S4.1.2. V2 - vhodna krilna vrata z nadsvetlobo</t>
    </r>
    <r>
      <rPr>
        <sz val="8"/>
        <color theme="1"/>
        <rFont val="Arial"/>
        <family val="2"/>
      </rPr>
      <t xml:space="preserve">
 - svetla dimenzija: 112/212 cm
 - enokrilna delno zastekljena vrata
 - obdelava krila: krilo po navodilih restavratorja ZVKDS
 - barva krila: RAL po navodilih ZVKDS
 - zasteklitev: Izolacijska zasteklitev VSG 6/10/6mm vključno s tesnilnimi profili in talnimi krtačami na drsnem krilu
 - ključavnica: cilindrična
 - prag: brez pragu
 - opombe: /
Podati ceno glede na zgornji opis, kompletno z upoštevanjem vseh elementov za pritrditev, dobavo in montažo</t>
    </r>
  </si>
  <si>
    <r>
      <t xml:space="preserve">Izdelava in vgradnja vrat po shemi projektanta. 
</t>
    </r>
    <r>
      <rPr>
        <b/>
        <sz val="8"/>
        <rFont val="Arial"/>
        <family val="2"/>
      </rPr>
      <t>S4.1.4. V3 - kovinska krilna vrata v sanitarije</t>
    </r>
    <r>
      <rPr>
        <sz val="8"/>
        <rFont val="Arial"/>
        <family val="2"/>
      </rPr>
      <t xml:space="preserve">
 - svetla dimenzija: 90/217,5 cm
 - aluminij, skriti podboj
 - krilo: enokrilno
 - obdelava krila: aluminij, prašno barvano RAL po izboru projektanta
 - barva krila: RAL po izboru projektanta
 - nasadila: skrita nasadila, 2x na krilo
 - ključavnica: klasična cilindrična
 - prag: brez pragu
Podati ceno glede na zgornji opis, kompletno z upoštevanjem vseh elementov za pritrditev, dobavo in montažo</t>
    </r>
  </si>
  <si>
    <r>
      <t xml:space="preserve">Izdelava in montaža vetrolovnih vrat po shemi projektanta, z vsem delom in materialom ter vsemi potrebnimi priklopi:
</t>
    </r>
    <r>
      <rPr>
        <b/>
        <sz val="8"/>
        <rFont val="Arial"/>
        <family val="2"/>
      </rPr>
      <t>S 4.1.1. V1 - AVTOMATSKA DRSNA VRATA</t>
    </r>
    <r>
      <rPr>
        <sz val="8"/>
        <rFont val="Arial"/>
        <family val="2"/>
      </rPr>
      <t xml:space="preserve">
 - svetla dimenzija: 259/363 cm
 - krilo: Dvokrilna polno zastekljena samodejna drsna vrata
 - obdelava krila: Drsno krilo s tankim aluminijastim okvirjem
 - barva krila: RAL 8028
 - zasteklitev: Izolacijska zasteklitev VSG 6/10/6mm vključno s tesnilnimi profili in talnimi krtačami na drsnem krilu
 - ključavnica: samodejni zaklep z jeklenimi zapahi.
 - pogon: nameščen v notranjem prostoru, kompaktna konstrukcija (višina 70 mm) z alu profilom pritjen na konstrukcijo, programsko stikalo s 6 nastavitvami - montirano pri blagajni
 - prag: brez pragu
 - zračna zavesa: nad vrati zračna klimat
 - prikazovalniki: dva prikazovalnika odhodov in prihodov vlakov
 - opombe: /
Podati ceno glede na zgornji opis, kompletno z upoštevanjem vseh elementov za pritrditev, dobavo in montažo</t>
    </r>
  </si>
  <si>
    <r>
      <rPr>
        <b/>
        <sz val="8"/>
        <rFont val="Arial"/>
        <family val="2"/>
      </rPr>
      <t>MK stena v sanitarijah, deb. 12,5 cm</t>
    </r>
    <r>
      <rPr>
        <sz val="8"/>
        <rFont val="Arial"/>
        <family val="2"/>
      </rPr>
      <t xml:space="preserve">
 - sistemska stena iz mavčnokartonskih plošč
na kovinski podkonstrukciji z dvoslojno dvostransko oblogo
 - obloga: mavčno-kartonske plošče, npr. KNAUF GKB, 2 x 12,5 mm, bandažirano, kitano, glajeno, deb. 2,50 cm
 - podkonstrukcija: tipski FeZN CW profili, min. 50 mm, vmes zvočna izolacija iz plošč kamene volne, npr. URSA TWF1, 5 cm, deb. &gt; 7,5 cm
 - obloga: mavčno-kartonske plošče, npr. KNAUF GKB, 2 x 12,5 mm, bandažirano, kitano, glajeno, deb. 2,50 cm</t>
    </r>
  </si>
  <si>
    <r>
      <t xml:space="preserve">Dobava in montaža montažnih suhomontažnih  spuščenih stropov  sistema kot npr. Knauf ali enakovredno. V ceni je potrebno upoštevati vso potrebno podkonstrukcijo, pritrdilni material, izolacijo, vgradnjo vogalnikov  in bandažiranje stikov, vse v sestavi:
</t>
    </r>
    <r>
      <rPr>
        <b/>
        <sz val="8"/>
        <color theme="1"/>
        <rFont val="Arial"/>
        <family val="2"/>
      </rPr>
      <t xml:space="preserve">'NOVI SPUŠČENI STROP </t>
    </r>
    <r>
      <rPr>
        <sz val="8"/>
        <color theme="1"/>
        <rFont val="Arial"/>
        <family val="2"/>
      </rPr>
      <t xml:space="preserve">
Mavčne plošče se privijačijo na podkonstrukcijo iz jeklenih profilov CD 60/27 ali klobučnih profilov. Podkonstrukcija sestoji iz nosilnih in montažnih profilov (dvonivojska podkonstrukcija) ali samo montažnih profilov (enojna podkonstrukcija). Dvonivojska podkonstrukcija se na stropno
ploščo pritrdi z obešali, klobučni profili se pritrdijo direktno</t>
    </r>
  </si>
  <si>
    <r>
      <t xml:space="preserve">Dobava in montaža montažnih suhomontažnih  spuščenih stropov  sistema kot npr. Knauf ali enakovredno. V ceni je potrebno upoštevati vso potrebno podkonstrukcijo, pritrdilni material, izolacijo, vgradnjo vogalnikov  in bandažiranje stikov, vse v sestavi:
</t>
    </r>
    <r>
      <rPr>
        <b/>
        <sz val="8"/>
        <color theme="1"/>
        <rFont val="Arial"/>
        <family val="2"/>
      </rPr>
      <t xml:space="preserve">'NOVI SPUŠČENI STROP 
</t>
    </r>
    <r>
      <rPr>
        <sz val="8"/>
        <color theme="1"/>
        <rFont val="Arial"/>
        <family val="2"/>
      </rPr>
      <t>Mavčne plošče se privijačijo na podkonstrukcijo iz jeklenih profilov CD 60/27 ali klobučnih profilov. Podkonstrukcija sestoji iz nosilnih in montažnih profilov (dvonivojska podkonstrukcija) ali samo montažnih profilov (enojna podkonstrukcija). Dvonivojska podkonstrukcija se na stropno
ploščo pritrdi z obešali, klobučni profili se pritrdijo direktno</t>
    </r>
  </si>
  <si>
    <r>
      <t xml:space="preserve">Dobava in polaganje tehničnega tlaka - dvojnega poda, vključno z izvedbo podkonstrukcije ter ustrezne podlage, po sestavi:
</t>
    </r>
    <r>
      <rPr>
        <b/>
        <sz val="8"/>
        <rFont val="Arial"/>
        <family val="2"/>
      </rPr>
      <t xml:space="preserve">NOVI DVOJNI POD
</t>
    </r>
    <r>
      <rPr>
        <sz val="8"/>
        <rFont val="Arial"/>
        <family val="2"/>
      </rPr>
      <t xml:space="preserve"> - Antistatična guma (zgoraj) - ločeno v podopolagalskih
 - Podporne noge
 - Suhomontažni estrih
 - Negorljiv filc
 - MK negorljiva - zaščita
 - Sestava - Obstoječi tlak (spodaj)
Upoštevan tehnični pod v prostorih SV NN in pri blagajni. Z vsem delom, pritrdilnim, montažnim materialom.</t>
    </r>
  </si>
  <si>
    <r>
      <t xml:space="preserve">KLIMATSKA NAPRAVA - sestavljena iz posameznih funkcijskih enot, ohišja iz pocinkane pločevine v dvoplaščni izvedbi, debelina izolacije d=30 mm, izolacija negorljiva -razred A2 po DIN 4102. Naprava je dobavljena z  jadrovinastimi vložki montažnim obešali za montažo na strop
</t>
    </r>
    <r>
      <rPr>
        <b/>
        <sz val="8"/>
        <rFont val="Arial"/>
        <family val="2"/>
      </rPr>
      <t>DOVODNI DEL</t>
    </r>
    <r>
      <rPr>
        <sz val="8"/>
        <rFont val="Arial"/>
        <family val="2"/>
      </rPr>
      <t xml:space="preserve">
 - zvočno dušilna enota  z jadrovinastim 
   priključkom čez cel presek
 - ventilatorska enota  z ventilatorjem z nazaj 
   zakrivljenimi lopaticami s frekvenčnim regulatorjem
 - grelno hladilna enota z DX uparjalnim izmenjevalcem
 - enota za filtracijo  z zaporno žaluzijo in 
    jadrovinastim priključkom,  klasa G4
</t>
    </r>
    <r>
      <rPr>
        <b/>
        <sz val="8"/>
        <rFont val="Arial"/>
        <family val="2"/>
      </rPr>
      <t>ODVODNI DEL</t>
    </r>
    <r>
      <rPr>
        <sz val="8"/>
        <rFont val="Arial"/>
        <family val="2"/>
      </rPr>
      <t xml:space="preserve">
 - tlačna enota z žaluzijo in jadrovinastim 
   priključkom 
 - ventilatorska enota  z ventilatorjem z nazaj 
   zakrivljenimi lopaticami - z  frekvenčnim regulatorjem
 - enota za filtracijo , klasa G4
 - zvočno dušilna enota  z jadrovinastim
   priključkom čez cel presek
 -Kompresorsko enoto za toplotno črpalko zrak/zrak
Tehnični podatki:
a) Dovodna ventilatorska enota z ventilatorjem z nazaj zakrivljenimi lopaticami in elektro-motorjem in frekvenčnikom
 - pretok zraka  2000 m3/h
 - eksterni padec tlaka 200  Pa
 - moč motorja     0,7 kW
b) Grelna/hladilna enota z vgrajenim freonskiom grelnikom iz Cu cevi in Al lamel
 - pretok zraka   2000 m3/h
 - temp.izstopnega zraka   21°C       
 - moč grelnika  cca 9  kW
</t>
    </r>
  </si>
  <si>
    <r>
      <t xml:space="preserve">d) Ploščni rekuperator   z eliminatorjem kapljic
 - izkoristek cca 66,9%
 - segretje zraka   -7/5,6°C
 - toplotna moč     14  kW
e) Odvodna ventilatorska enota z ventilatorjem z nazaj zakrivljenimi lopaticami in elektro-motorjem z frekvenčnikom
 - pretok zraka  2000 m3/h
 - eksterni padec tlaka 200  Pa
 - moč motorja      0,7 kW     
</t>
    </r>
    <r>
      <rPr>
        <b/>
        <sz val="8"/>
        <rFont val="Arial"/>
        <family val="2"/>
      </rPr>
      <t>Elementi avtomatike:</t>
    </r>
    <r>
      <rPr>
        <sz val="8"/>
        <rFont val="Arial"/>
        <family val="2"/>
      </rPr>
      <t xml:space="preserve">
 - kanalsko tipalo za temperaturo,t izhod 4…20mA,  območje 0…+50°C - 3 kos
 - kanalsko tipalo za temperaturo,t izhod 4…20mA,  območje -10…+50°C - 1 kos
 - zaščitni termostat na zračni strani - 1 kos
 - diferenčno tlačno stikalo,  območje (40…400Pa) - 6 kos
 - el.motorni pogon žaluzij ON/OFF - 3 kos
 - kontrolo električnih priključkov (do takrat morajo biti vse naprave brez napetosti
 - preizkusni zagon
 - nastavitev in optimiranje regulacijskih krogov
 - dokumentacija(programi, navodila, načrt)
 - šolanje uporabnikov sistema
 - potni stroški
 - predajni zapisnik
 - Proizvod kot npr. : AERMEC 
 - Tip: URHE-CF25</t>
    </r>
  </si>
  <si>
    <r>
      <t>Generalne lastnosti:</t>
    </r>
    <r>
      <rPr>
        <sz val="8"/>
        <rFont val="Arial"/>
        <family val="2"/>
      </rPr>
      <t xml:space="preserve">
jamstvo min. 5 let,  življenjska doba min.50.000h L90 B10 pri 35°C, CRI min 80, McAdams max 3, izjava o ustreznosti evropskim predpisom in standardom, dobavljivost delov 10 let . Kjer je drugače, je opisano pri svetilki.
</t>
    </r>
    <r>
      <rPr>
        <b/>
        <sz val="8"/>
        <rFont val="Arial"/>
        <family val="2"/>
      </rPr>
      <t xml:space="preserve">Splošne opombe:
</t>
    </r>
    <r>
      <rPr>
        <sz val="8"/>
        <rFont val="Arial"/>
        <family val="2"/>
      </rPr>
      <t>V enotinih cenah morajo biti vkalkulirani: dobava in montaža, pripravljalna in zaključna dela, označevanje, zarisovanja, dolbenje v beton, priklopi po enopolnih in vezalnih shemah, transporti, preizkusi, meritve, manipulativni stroški, drobni material, testiranje, spuščanje v pogon, šolanje, obratovalna navodila, pridobivanje potrdil o brezhibnosti.
Vkalkulirani morajo biti vsi kabelski priklopi elementov v strojnih načrtih.
Stikala in vtičnice morajo biti iz istega proizvodnega programa.
V primeru spremembe opreme, mora izvajalec predelati sheme na novo opremo.
Pri ponudbi je treba upoštevati zahteve iz Študije požarne varnosti
V popisu strojnih inštalacij in opreme so zajeti : ventilatorji, požarne lopute, kalorimetri, bojlerji, el.magnetni ventili za plinske kotlovnice.
V načrtu arhitekture so zajeti : električne ključavnice na vratih, lopute za odvod dima in toplote.</t>
    </r>
  </si>
  <si>
    <r>
      <rPr>
        <b/>
        <sz val="8"/>
        <rFont val="Arial"/>
        <family val="2"/>
      </rPr>
      <t xml:space="preserve">Splošne opombe:
</t>
    </r>
    <r>
      <rPr>
        <sz val="8"/>
        <rFont val="Arial"/>
        <family val="2"/>
      </rPr>
      <t>V enotinih cenah morajo biti vkalkulirani: dobava in montaža, pripravljalna in zaključna dela, označevanje, zarisovanja, dolbenje v beton, priklopi po enopolnih in vezalnih shemah, transporti, preizkusi, meritve, manipulativni stroški, drobni material, testiranje, spuščanje v pogon, šolanje, obratovalna navodila, pridobivanje potrdil o brezhibnosti.
Vkalkulirani morajo biti vsi kabelski priklopi elementov v strojnih načrtih.
Stikala in vtičnice morajo biti iz istega proizvodnega programa.
V primeru spremembe opreme, mora izvajalec predelati sheme na novo opremo.
Pri ponudbi je treba upoštevati zahteve iz Študije požarne varnosti
V popisu strojnih inštalacij in opreme so zajeti : ventilatorji, požarne lopute, kalorimetri, bojlerji, el.magnetni ventili za plinske kotlovnice.
V načrtu arhitekture so zajeti : električne ključavnice na vratih, lopute za odvod dima in toplote.</t>
    </r>
  </si>
  <si>
    <t>I.) NADGRADNJA ŽELEZNIŠKE INFRASTRUKTURE NA OBMOČJU ŽELEZNIŠKE POSTAJE NOVA GORICA</t>
  </si>
  <si>
    <t>NADGRADNJA ŽELEZNIŠKE POSTAJE NOVA GORICA</t>
  </si>
  <si>
    <t>Projekt: Nadgradnja železniške postaje Nova Gorica</t>
  </si>
  <si>
    <t>NIVO</t>
  </si>
  <si>
    <t>NASLOV POGLAVJA</t>
  </si>
  <si>
    <t>CENA SKUPAJ</t>
  </si>
  <si>
    <t>CENA SKUPAJ - po načelu "ENOTNIH CEN" (brez DDV)</t>
  </si>
  <si>
    <t>NEPREDVIDENA DELA 10% - za dela po načelu "ENOTNIH CEN" (brez DDV)</t>
  </si>
  <si>
    <t>DDV (22%)</t>
  </si>
  <si>
    <t>CENA SKUPAJ (z DDV)</t>
  </si>
  <si>
    <t>REKAPITULACIJA:
NADGRADNJA ŽELEZNIŠKE POSTAJE NOVA GORICA</t>
  </si>
  <si>
    <t>CENA SKUPAJ - po načelu "ENOTNIH CEN" in NEPREDVIDENA DELA (brez DDV)</t>
  </si>
  <si>
    <t>Strojni izkop tirne grede, z nakladanjem na kamione in odvozom na trajno deponijo</t>
  </si>
  <si>
    <t>Odstranitev tirnega zaključka z odvozom materiala na razdaljo do 150 km</t>
  </si>
  <si>
    <t>Zakoličba zunanje ureditve parkirišča in dovozne ceste ter postavitev profilov</t>
  </si>
  <si>
    <t>Zakoličba obstoječih komunalnih vodov</t>
  </si>
  <si>
    <t>Opomba: Dela je potrebno izvajati pod strokovnim vodstvom, v skladu s predpisi za varno delo. V postavkah rušitev zajeti nakladanje in odvoz materiala na stalno deponijo, komplet z vsemi stroški deponije.</t>
  </si>
  <si>
    <t>Rušenje obstoječega objekta, tlorisnih dim. cca. 5x5m, komplet z vsemi potrebnimi deli</t>
  </si>
  <si>
    <t>Odstranitev obstoječe mrežne ograje, komplet z betonskimi stebri in temelji</t>
  </si>
  <si>
    <t>Odstranitev dreves, komplet s panji</t>
  </si>
  <si>
    <t>Čiščenje terena, odstranitev grmičevja</t>
  </si>
  <si>
    <t>Odstranitev prometnega znaka, komplet z drogom in temelji</t>
  </si>
  <si>
    <t>Rezanje asfaltne plasti s talno diamantno žago, debeline do 10 cm</t>
  </si>
  <si>
    <t xml:space="preserve">Porušitev in odstranitev asfaltne plasti v debelini do 10 cm </t>
  </si>
  <si>
    <t>Porušitev in odstranitev betonskega robnika</t>
  </si>
  <si>
    <t xml:space="preserve">ZEMELJSKA DELA </t>
  </si>
  <si>
    <t>Površinski izkopi plodne zemljine (humusa) - strojno z nakladanjem</t>
  </si>
  <si>
    <t>Široki izkop zrnate zemljine (III. kategorija) - strojno</t>
  </si>
  <si>
    <t xml:space="preserve">Ureditev planumuma temeljnih tal zrnate kamnine - III. kategorije </t>
  </si>
  <si>
    <t>Nakladanje odvečnega izkopnega materiala na transportno sredstvo ter odvoz na stalno deponijo, komplet z vsemi stroški deponije</t>
  </si>
  <si>
    <t>USTROJ</t>
  </si>
  <si>
    <t>Dobava in vgraditev geotekstila 14-16 kN/m2</t>
  </si>
  <si>
    <t>Dobava in vgraditev posteljice v debelini do 45 cm iz zrnate kamnine; kamniti nasipni material frakcija 0/125 mm,  komplet s planiranjem in utrjevanjem do predpisane trdnosti</t>
  </si>
  <si>
    <t>*vozišče; 30 cm
*hodnik za pešce: 45 cm</t>
  </si>
  <si>
    <t>Dobava in izdelava nevezane nosilne plasti enakomerno zrnatega drobljenca iz kamnine v debelini do 35 cm; tampon frakcija 0/32 mm, komplet s planiranjem in utrjevanjem do predpisane trdnosti</t>
  </si>
  <si>
    <t>*vozišče; 35 cm
*hodnik za pešce: 25 cm</t>
  </si>
  <si>
    <t>Fino planiranje tampona pred asfaltiranjem</t>
  </si>
  <si>
    <t xml:space="preserve">Dobava in izdelava nosilne plasti bituminizirane zmesi AC 22 base B 50/70 A4 v debelini 6 cm </t>
  </si>
  <si>
    <t>Dobava in izdelava obrabne plasti bituminizirane zmesi AC 11 surf B 50/70 A4 v debelini 4 cm</t>
  </si>
  <si>
    <t>Dobava in izdelava obrabne in zaporne plasti bituminizirane zmesi AC 11 surf B 70/100 A5 v debelini 5 cm</t>
  </si>
  <si>
    <t>Pobrizg s polimerno bitumensko emulzijo 0,31 do 0,50 kg/m2</t>
  </si>
  <si>
    <t>Dobava in vgraditev predfabriciranega dvignjenega robnika iz cementnega betona  s prerezom 15/25 cm</t>
  </si>
  <si>
    <t>Dobava in vgraditev predfabriciranega pogreznjenega robnika iz cementnega betona  s prerezom 15/25 cm</t>
  </si>
  <si>
    <t>Dobava in vgraditev predfabriciranega vrtnega robnika iz cementnega betona  s prerezom 5/20 cm</t>
  </si>
  <si>
    <t>Zakoličba kanalizacije ter postavitev prečnih profilov</t>
  </si>
  <si>
    <t>Strojni izkop jarka za kanalizacijo v zemljini III-IV. ktg, z odmetom na rob izkopa</t>
  </si>
  <si>
    <t>Ročni izkop jarka za kanalizacijo v zemljini III-IV. ktg, z odmetom na rob izkopa</t>
  </si>
  <si>
    <t>Planiranje dna kanala II.-IV.ktg, v projektiranih padcih</t>
  </si>
  <si>
    <t>Dobava peska gran. 8-16 mm ter izdelava peščene posteljice debeline 10 cm, s planiranjem in utrjevanjem</t>
  </si>
  <si>
    <t>Dobava in polaganje PVC kanalizacijskih cevi, z vsemi fazonskimi kosi, tesnili ter priključki na jaške in obstoječo kanalizacijsko cev z vsemi potrebnimi deli;
PVC cev DN 160 mm, SN8</t>
  </si>
  <si>
    <t>Dobava in polaganje PVC kanalizacijskih cevi, z vsemi fazonskimi kosi, tesnili ter priključki na jaške in obstoječo kanalizacijsko cev z vsemi potrebnimi deli;
PVC cev DN 315 mm, SN8</t>
  </si>
  <si>
    <t>Dobava in polaganje PVC kanalizacijskih cevi, z vsemi fazonskimi kosi, tesnili ter priključki na jaške in obstoječo kanalizacijsko cev z vsemi potrebnimi deli;
PVC cev DN 400 mm, SN8</t>
  </si>
  <si>
    <t>Dobava peska gran. 8-16 mm ter obsip kanalizacijskih cevi, z utrjevanjem</t>
  </si>
  <si>
    <t>Polno obbetoniranje kanalizacijskih cevi</t>
  </si>
  <si>
    <t>Dobava in vgradnja betonskega revizijskega jaška, kompletno z izdelavo podložnega betona C12/15, obbetoniranjem jaška iz betona C16/20, s pripadajočo muldo, prebijanjem sten in izdelavo priključkov ter pripadajočim pokrovom in AB vencem;
BC Jašek DN 800 mm, globine do 0,5 m, LTŽ pokrov nosilnost 400 kN</t>
  </si>
  <si>
    <t>Dobava in vgradnja betonskega revizijskega jaška, kompletno z izdelavo podložnega betona C12/15, obbetoniranjem jaška iz betona C16/20, s pripadajočo muldo, prebijanjem sten in izdelavo priključkov ter pripadajočim pokrovom in AB vencem;
BC Jašek DN 800 mm, globine 1,0-1,5 m, LTŽ pokrov nosilnost 400 kN</t>
  </si>
  <si>
    <t>Dobava in vgradnja betonskega revizijskega jaška, kompletno z izdelavo podložnega betona C12/15, obbetoniranjem jaška iz betona C16/20, s pripadajočo muldo, prebijanjem sten in izdelavo priključkov ter pripadajočim pokrovom in AB vencem;
BC Jašek DN 800 mm, globine 1,5-2,0 m, LTŽ pokrov nosilnost 400 kN</t>
  </si>
  <si>
    <t>Dobava in vgradnja betonskega vtočnega jaška, kompletno z izdelavo podložnega betona C12/15, obbetoniranjem jaška iz betona C16/20, prebijanjem sten in izdelavo priključkov ter pripadajočo rešetko in AB vencem;
BC Jašek dim. 400/400 mm, globine do 1,0-1,5 m, LTŽ rešetka nosilnost 400 kN</t>
  </si>
  <si>
    <t>Dobava in vgradnja betonskega vtočnega jaška, kompletno z izdelavo podložnega betona C12/15, obbetoniranjem jaška iz betona C16/20, prebijanjem sten in izdelavo priključkov ter pripadajočo rešetko in AB vencem;
BC Jašek dim. 400/400 mm, globine do 1,5-2,0 m, LTŽ rešetka nosilnost 400 kN</t>
  </si>
  <si>
    <t>Dobava in vgradnja betonskega jaška z vtokom pod robnik (cestni požiralnik), kompletno z izdelavo podložnega betona C12/15, obbetoniranjem jaška iz betona C16/20, prebijanjem sten in izdelavo priključkov ter pripadajočim pokrovom in AB vencem;
BC Jašek DN 500 mm, globine 1,0-1,5 m, LTŽ pokrov nosilnost 125 kN</t>
  </si>
  <si>
    <t>1.1.1.E17</t>
  </si>
  <si>
    <t>Dobava in vgradnja betonskega jaška z vtokom pod robnik (cestni požiralnik), kompletno z izdelavo podložnega betona C12/15, obbetoniranjem jaška iz betona C16/20, prebijanjem sten in izdelavo priključkov ter pripadajočim pokrovom in AB vencem;
BC Jašek DN 500 mm, globine 1,5-2,0 m, LTŽ pokrov nosilnost 125 kN</t>
  </si>
  <si>
    <t>1.1.1.E18</t>
  </si>
  <si>
    <t xml:space="preserve">Kompletna izdelava kopanega ponikovalnega vodnjaka - po metodi ˝Benotto˝, za končno izvedbo s cevjo  D=100cm, globine 12m, v postavki zajeti:
- izkop vodnjakov po metodi ˝Benotto˝ s cevjo DN=100cm, vključno z odvozom izkopanega materiala, vsemi transportnimi in organizacijskimi stroški ter delovnimi platoji za izvedbeno mehanizacijo;
- končna izvedba: perforirane inox cev DN600m (gl. 10m) z zgoraj vstopno cevjo BC 100cm (gl.2,0m), vključno z vsemi pomožnim materialom in deli ter filterskim obsipom, AB ploščo, obbetoniranji, AB vencem ter LTŽ pokrovom DN600, izdelavo priključkov;
*po detajlu iz projekta
</t>
  </si>
  <si>
    <t>1.1.1.E19</t>
  </si>
  <si>
    <t>Dobava in vgradnja lovilca olj z by-passom 150/15(L/s), Volumna 5.000 L, komplet z vsemi potrebnimi deli, materialom;
*lovilec olj kot npr. RoSEP NS 150/15(L/s)_BY-PASS ali enakovredno</t>
  </si>
  <si>
    <t>1.1.1.E20</t>
  </si>
  <si>
    <t>Dobava in vgradnja kanalete z rego, širine 20cm, komplet z vsemi peskolovi in pripadajočimi elementi</t>
  </si>
  <si>
    <t>1.1.1.E21</t>
  </si>
  <si>
    <t>Dobava in izdelava drenaže iz drenažne kanalizacijske cevi DN160/220°, komplet s filcem in drenažnim zasipom</t>
  </si>
  <si>
    <t>1.1.1.E22</t>
  </si>
  <si>
    <t>Zasip jarka kanalizacije z izkopanim materialom, s premetom in utrjevanjem v slojih po 30cm</t>
  </si>
  <si>
    <t>1.1.1.E23</t>
  </si>
  <si>
    <t>1.1.1.E24</t>
  </si>
  <si>
    <t>Preizkus vodotesnosti kanalizacije</t>
  </si>
  <si>
    <t>KABELSKA KANALIZACIJA</t>
  </si>
  <si>
    <t>Zakoličba kabelske kanalizacije ter postavitev prečnih profilov</t>
  </si>
  <si>
    <t>Izkop jarka za kabelsko kanalizacijo v zemljini III-IV. ktg, z odmetom na rob izkopa</t>
  </si>
  <si>
    <t>Dobava in vgrajevanje tamponskega nasutja v debelini do 20 cm s planiranjem in komprimiranjem do Ev2 = 60 Mpa (tampon pod jaški)</t>
  </si>
  <si>
    <t>Dobava in izdelava kabelske kanalizacije iz cevi iz plastičnih mas, z gladko notranjo površino, s PVC distančniki; PE cev 2x fi 63 mm</t>
  </si>
  <si>
    <t>Dobava in polaganje FeZn ozemljitvenega valjanca 25/4 mm, kompletno z vsemi potrebnimi čepnimi podporami, sponkami, vijačenjem na pokrove jaškov, varjenjem na armaturo in povezavami z vodniki P/F 35 mm2</t>
  </si>
  <si>
    <t>Dobava in polaganje opozorilnega traku</t>
  </si>
  <si>
    <t>Polno obbetoniranje kanalizacije z betonom C16/20</t>
  </si>
  <si>
    <t>Komplet dobava in izdelava AB kabelskega jaška dim. 0,8 x 0,8 x 1,0 m, debeline sten in plošč 15 cm; podložni beton, beton, opaž, armatura, preboji, pripadajoči pokrov dim. 60/60, nosilnost 125 kN</t>
  </si>
  <si>
    <t xml:space="preserve">Zasip jarka kanalizacije z izkopanim materialom, s premetom in utrjevanjem v slojih po 30cm. </t>
  </si>
  <si>
    <t>HORTIKULTURNA UREDITEV</t>
  </si>
  <si>
    <t>Humuziranje brežine z valjanjem, v debelini do 15 cm - strojno</t>
  </si>
  <si>
    <t>Doplačilo za zatravitev s semenom</t>
  </si>
  <si>
    <r>
      <t xml:space="preserve">Priprava rastišča -  pokrovnice. Nanos vrtne zemlje oz. ustreznega rastnega substrata v debelini 40 cm. Možna je uporaba zemlje z izkopa, ki se ustrezno skladišči in obogati. Nivo zemlje je treba zravnati na -2 cm glede na končni rob tlaka (upoštevati posedanje). Na stiku z utrjenimi površinami in robniki višinsko odstopanje ni dovoljeno. Dno in stene sadilne jame je treba temeljito prerahljati. Propustna plast pod sadilno jamo mora biti debela vsaj 50 cm.
</t>
    </r>
    <r>
      <rPr>
        <i/>
        <sz val="8"/>
        <rFont val="Arial"/>
        <family val="2"/>
        <charset val="238"/>
      </rPr>
      <t>*Sadike pred dobavo na gradbišče potrdi predstavnik naročnika, VP, projektant KA in strokovni nadzor. Sadike se sadi na ustrezno pripravljeno podlago z dodajanjem počasi topnih gnojil z dvoletnim sproščanjem (1 briket/sadiko). Ob sajenju se sadike zalije.</t>
    </r>
  </si>
  <si>
    <t>Beli zimzelen, Vinca minor 'Alba' lonček P9,  2x presajena, min. 5 poganjkov.</t>
  </si>
  <si>
    <r>
      <t xml:space="preserve">Izkop sadilne jame v velikosti 120x120x80 cm (min. 1,5x premer bale, odstranjevanje nerodovitnega materiala in odvoz na trajno deponijo. Sajenje sadik, postavitev tritočkovne opore (leseni koli, impregnirani, obdelani (300/8), Po dolžini naj sega največ 10 cm in najmanj 25 cm pod višino krošnje. Zabiti morajo biti v globino 50 cm, zunaj dosega koreninske grude. Ob sajenju se območje ob grudi zasuje z mešanico šote, hygromulla in komposta in rodovitne prsti.
Ocena: 1 m3/drevo. Gnoji se z organskim gnojilom z dolgotrajnim delovanjem, založno gnojilo - briketi (4 kos/sadiko) mora biti v originalni embalaži z označeno dobo zagotovljenega delovanja (najmanj 2 leti). Izdelava zalivalne sklede, zalivanje.
</t>
    </r>
    <r>
      <rPr>
        <i/>
        <sz val="8"/>
        <rFont val="Arial"/>
        <family val="2"/>
        <charset val="238"/>
      </rPr>
      <t>*KAKOVOST SADIK - Opis kakovostnih zahtev velja po SIST DIN 18916:2013 in FLL določilih za sadike iz drevesnic ter določilih OTP. Sadike dreves morajo imeti koreninsko grudo, premer koreninske grude mora biti vsaj 3x obsega debla na koreninskem vratu. Sadike morajo biti 3x presajene, obseg debla in število presajanj v drevesnici določen v popisu, krošnja z vsaj 5 dobro razvitih nastavkov vretenasto izraščajočih mora biti skladna in v primernem razmerju z obsegom debla.</t>
    </r>
  </si>
  <si>
    <r>
      <t xml:space="preserve">Navadni koprivovec, </t>
    </r>
    <r>
      <rPr>
        <i/>
        <sz val="8"/>
        <rFont val="Arial"/>
        <family val="2"/>
        <charset val="238"/>
      </rPr>
      <t>Celtis australis</t>
    </r>
    <r>
      <rPr>
        <sz val="8"/>
        <rFont val="Arial"/>
        <family val="2"/>
        <charset val="238"/>
      </rPr>
      <t>, KG, DD, obseg debla 18-20 cm.</t>
    </r>
  </si>
  <si>
    <t>PROMETNA UREDITEV</t>
  </si>
  <si>
    <t>Dobava in postavitev prometnega znaka, komplet z drogom in temeljem;
*znak 2102  "Ustavi"</t>
  </si>
  <si>
    <t>Dobava in postavitev prometnega znaka, komplet z drogom in temeljem;
*znak 2201  "Prepovedan promet v eno smer"</t>
  </si>
  <si>
    <t>Dobava in postavitev prometnega znaka, komplet z drogom in temeljem;
*znak 2407  "Enosmerna cesta"</t>
  </si>
  <si>
    <t>Dobava in postavitev prometnega znaka, komplet z drogom in temeljem;
*znak 2319-1  "Obvezna smer za določene vrste vozil"
*dopolnilna tabla 4806  "Besedilna pojasnila znakov in prometnoinformativne signalizacije"</t>
  </si>
  <si>
    <t>Dobava in postavitev prometnega znaka, komplet z drogom in temeljem;
*znak 2441  "Parkirno mesto"
*dopolnilna tabla 4306  "Število parkirnih mest, označenih z enim znakom"</t>
  </si>
  <si>
    <t>Dobava in postavitev prometnega znaka, komplet z drogom in temeljem;
*znak 3118  "Polnilna postaja za električna vozila"
*dopolnilna tabla 4806  "Besedilna pojasnila znakov in prometnoinformativne signalizacije"</t>
  </si>
  <si>
    <t>Izdelava označbe na vozišču, neprekinjena črta deb. 12 cm</t>
  </si>
  <si>
    <t>*5111</t>
  </si>
  <si>
    <t>Izdelava označbe na vozišču, prekinjena črta deb. 12 cm</t>
  </si>
  <si>
    <t>*5121 (3/3/3)</t>
  </si>
  <si>
    <t>*5123 (1/1/1)</t>
  </si>
  <si>
    <t>Dodatek za prekinjene črte</t>
  </si>
  <si>
    <t>Izdelava označbe prehoda za pešce</t>
  </si>
  <si>
    <t>*5231</t>
  </si>
  <si>
    <t>1.1.1.H12</t>
  </si>
  <si>
    <t>Izdelava označbe na vozišču, neprekinjena široka črta deb. 50 cm</t>
  </si>
  <si>
    <t>*5211</t>
  </si>
  <si>
    <t>Izdelava označbe avtobusnega postajališča</t>
  </si>
  <si>
    <t>*5333-2</t>
  </si>
  <si>
    <t>Izdelava označbe parkirno mesto, črte</t>
  </si>
  <si>
    <t>*5356-1</t>
  </si>
  <si>
    <t>Izdelava označbe rezervirano parkirno mesto – vozila za občasni prevoz potnikov</t>
  </si>
  <si>
    <t>*5351</t>
  </si>
  <si>
    <t>Izdelava označbe rezervirano parkirno mesto – vozila invalidov</t>
  </si>
  <si>
    <t>*5352</t>
  </si>
  <si>
    <t>Izdelava označbe rezervirano parkirno mesto – električna vozila</t>
  </si>
  <si>
    <t>*5354</t>
  </si>
  <si>
    <t>1.1.1.H18</t>
  </si>
  <si>
    <t>Izdelava označbe za označevanje smeri - puščice velikosti 1,0-1,5 m2</t>
  </si>
  <si>
    <t>*5411</t>
  </si>
  <si>
    <t>NADSTREŠNICA</t>
  </si>
  <si>
    <t xml:space="preserve">Dobava in postavitev tipskega postajališča za avtobus - nadstrešnica tlorisnih dimenzij 4,5 x 1,5 m, komplet z vsem materialom in potrebnimi deli. </t>
  </si>
  <si>
    <t>dobavo novega osebnega vozila (nabavna vrednost cca. 25.000 EUR) z avtomatsko klimatsko napravo in napravo za prostoročno telefoniranje. Izvajalec je dolžan skrbeti za tehnično brezhibnost in registracijo vozila v času izvajanja omenjenega projekta (od predaje do 6 mesecev po kolavdaciji) vključno s kritjem vseh stroškov uporabe vozila za cca. 40.000 km/letno</t>
  </si>
  <si>
    <t>d</t>
  </si>
  <si>
    <t>e</t>
  </si>
  <si>
    <t>1x zunanje mrežno ohišje (NAS) s prostorom za 2 SATA3 trda diska (združljivo s 2,5" in 3,5" diski), z vmesnikom USB 3.0 in RJ-45 1GbE LAN ter zmogljivim 2-jedrnim procesorjem in pomnilnikom vsaj 2 GB DDR4.
2x trdi disk 4TB, SATA3, 6GB/s (primerno za NAS)</t>
  </si>
  <si>
    <t>Monitoring hrupa in zraka</t>
  </si>
  <si>
    <t>Izdelava programa monitoringa kakovosti zraka in hrupa</t>
  </si>
  <si>
    <t>Monitoring kakovosti zraka - meritve delcev PM10</t>
  </si>
  <si>
    <t>Izdelava 2x vmesnega in 1x končnega poročila</t>
  </si>
  <si>
    <t>Monitoring hrupa</t>
  </si>
  <si>
    <t>12</t>
  </si>
  <si>
    <t>Izdelava revizijskega jaška iz bet.cevi Ø 80cm, postavljen na betonskem temelju deb.10cm iz betona C12/15 na podložnem betonu deb.5cm iz betona C8/10, delnim obbetoniranjem cevi, obdelavo dna, izvedba priključkov ter dobavo in vgraditvijo pokrova
betonski pokrov Ø98cm z dodatno notranjo revizijsko odprtino Ø 60cm
globine 1,00m - 1,50m</t>
  </si>
  <si>
    <t>Izdelava revizijskega jaška iz bet.cevi Ø 80cm, postavljen na betonskem temelju deb.10cm iz betona C12/15 na podložnem betonu deb.5cm iz betona C8/10, delnim obbetoniranjem cevi, obdelavo dna, izvedba priključkov ter dobavo in vgraditvijo pokrova
betonski pokrov Ø98cm z dodatno notranjo revizijsko odprtino Ø 60cm
globine 1,50m - 2,00m</t>
  </si>
  <si>
    <t>Izdelava revizijskega jaška iz bet.cevi Ø 80cm, postavljen na betonskem temelju deb.10cm iz betona C12/15 na podložnem betonu deb.5cm iz betona C8/10, delnim obbetoniranjem cevi, obdelavo dna, izvedba priključkov ter dobavo in vgraditvijo pokrova
betonski pokrov Ø98cm z dodatno notranjo revizijsko odprtino Ø 60cm
globine 2,00m - 2,50m</t>
  </si>
  <si>
    <t>0_6</t>
  </si>
  <si>
    <t xml:space="preserve">Izdelava temelja iz cementnega betona C12/15 globine 50cm, premera 30cm za postavitev novega prometnega znaka </t>
  </si>
  <si>
    <t>3.8.2.B</t>
  </si>
  <si>
    <t>3.8.2.B1</t>
  </si>
  <si>
    <t>3.8.2.B2</t>
  </si>
  <si>
    <t>3.8.2.B3</t>
  </si>
  <si>
    <t>3.8.2.B4</t>
  </si>
  <si>
    <t>3.8.2.B5</t>
  </si>
  <si>
    <t>3.8.2.B6</t>
  </si>
  <si>
    <t>3.8.3.A4</t>
  </si>
  <si>
    <t xml:space="preserve">Kretnice št. 13, 17, 25, 26, 28 
</t>
  </si>
  <si>
    <t>I.9.) SV NAPRAVE</t>
  </si>
  <si>
    <t>zunanje SV naprave</t>
  </si>
  <si>
    <t>3.6.3</t>
  </si>
  <si>
    <t>3.6.3.A</t>
  </si>
  <si>
    <t>SIGNALI</t>
  </si>
  <si>
    <t>3.6.3.A1</t>
  </si>
  <si>
    <t>V enotni ceni posamezne postavke je upoštevano delo in ves potreben material, v kolikor pri posamezni postavki ni navedeno drugače.</t>
  </si>
  <si>
    <t>3.6.3.A2</t>
  </si>
  <si>
    <t>Štirilučni glavni svetlobni signal s kabelskim končnikom, signalnim kablom in betonskim temeljem, s signalno omarico dobava in montaža</t>
  </si>
  <si>
    <t>3.6.3.A3</t>
  </si>
  <si>
    <t>Mejni tirni signal, kabelskim končnikom, signalnim kablom in betonskim temeljem, s signalno omarico</t>
  </si>
  <si>
    <t>3.6.3.A4</t>
  </si>
  <si>
    <t>Predsignal s kabelskim končnikom, signalnim kablom in betonskim temeljem, s signalno omarico dobava in montaža</t>
  </si>
  <si>
    <t>3.6.3.A5</t>
  </si>
  <si>
    <t>Ponavljalnik predsignaliziranja s kabelskim končnikom, signalnim kablom in betonskim temeljem, s signalno omarico dobava in montaža</t>
  </si>
  <si>
    <t>3.6.3.A6</t>
  </si>
  <si>
    <t>Svetlobni pritlikavi premikalni signal, dvolučni, s temeljem dobava in montaža</t>
  </si>
  <si>
    <t>3.6.3.A7</t>
  </si>
  <si>
    <t>Dopolnilni signal s SZ21</t>
  </si>
  <si>
    <t>3.6.3.A8</t>
  </si>
  <si>
    <t>Dopolnilni signal s SZ22</t>
  </si>
  <si>
    <t>3.6.3.A9</t>
  </si>
  <si>
    <t>Dovoljenje za odhod SZ68</t>
  </si>
  <si>
    <t>3.6.3.A10</t>
  </si>
  <si>
    <t>Naznanilniki predsignala 100/200/300 m  (SZ 27)</t>
  </si>
  <si>
    <t>3.6.3.A11</t>
  </si>
  <si>
    <t>Predsignalni opozorilnik (SZ 25)</t>
  </si>
  <si>
    <t>3.6.3.A12</t>
  </si>
  <si>
    <t>Izdelava novega stojišča glavnega signala iz kibelnega betona C16/20 x0, Cl 02, Dmax16, z opornim zidom in ograjo iz inox jeklenih cevi</t>
  </si>
  <si>
    <t>3.6.3.A13</t>
  </si>
  <si>
    <t>Demontaža 4. lučnega svetlobnega signala s temeljem</t>
  </si>
  <si>
    <t>3.6.3.A14</t>
  </si>
  <si>
    <t>Rušitev obstoječega stojišča uvoznega signala ter odvoz gadbenega materiala na deponijo 
ureditev okolice</t>
  </si>
  <si>
    <t>3.6.3.A15</t>
  </si>
  <si>
    <t>Označevanje visokih signalov</t>
  </si>
  <si>
    <t>3.6.3.A16</t>
  </si>
  <si>
    <t>Barvanje in označevanje pritlikavih signalov</t>
  </si>
  <si>
    <t>3.6.3.A17</t>
  </si>
  <si>
    <t>Premikalni mejnik</t>
  </si>
  <si>
    <t>3.6.3.A18</t>
  </si>
  <si>
    <t>Izdelava ozemljitve signalov z izolirano jekleno Fe vrvjo 70 mm2  na najbližji tirnico  
- povprečne razdalje do 10 m 
- meritev in preizkus</t>
  </si>
  <si>
    <t>do opreme postaje z voznim vodom</t>
  </si>
  <si>
    <t>3.6.3.B</t>
  </si>
  <si>
    <t>KRETNICE</t>
  </si>
  <si>
    <t>3.6.3.B1</t>
  </si>
  <si>
    <t>3.6.3.B2</t>
  </si>
  <si>
    <t>Hidravlični kretniški pogon za normalni hod, s kontrolnim drogovjem za navadno kretnico - dobava in montaža</t>
  </si>
  <si>
    <t>3.6.3.B3</t>
  </si>
  <si>
    <t>Raztirniški pogon</t>
  </si>
  <si>
    <t>3.6.3.B4</t>
  </si>
  <si>
    <t>Raztirnik opremljen za prestavljanje s pogonom</t>
  </si>
  <si>
    <t>3.6.3.B5</t>
  </si>
  <si>
    <t>Ležajni deli za kretniški pogon</t>
  </si>
  <si>
    <t>3.6.3.B6</t>
  </si>
  <si>
    <t>Ležajni deli za raztirniški pogon</t>
  </si>
  <si>
    <t>3.6.3.B7</t>
  </si>
  <si>
    <t>Zaščita kretniškega pogona, obloga iz betonskih robnikov ali lesenih pragov</t>
  </si>
  <si>
    <t>3.6.3.B8</t>
  </si>
  <si>
    <t>Priprava kretnic za montažo pogona</t>
  </si>
  <si>
    <t>3.6.3.B9</t>
  </si>
  <si>
    <t>MTS lik - Slepi tir, prevlečen z odsevno folijo</t>
  </si>
  <si>
    <t>3.6.3.B10</t>
  </si>
  <si>
    <t>Označevanje kretniških pogonov</t>
  </si>
  <si>
    <t>3.6.3.B11</t>
  </si>
  <si>
    <t>Izdelava ozemljitve kretniških pogonov signalov z izolirano jekleno Fe vrvjo 70 mm2  na najbližjo tirnico  
- povprečne razdalje do 5 m 
- meritev in preizkus</t>
  </si>
  <si>
    <t>3.6.3.C</t>
  </si>
  <si>
    <t>ELEMENTI ZA KONTROLO TIROV IN KRETNIC OJP</t>
  </si>
  <si>
    <t>3.6.3.C1</t>
  </si>
  <si>
    <t>3.6.3.C2</t>
  </si>
  <si>
    <t>Dobava in montaža senzorja števnega mesta RSR 180 postajni OJP z umerjanjem</t>
  </si>
  <si>
    <t>3.6.3.C3</t>
  </si>
  <si>
    <t>Priključna zunanja omarica s priklopom in preizkus</t>
  </si>
  <si>
    <t>3.6.3.C4</t>
  </si>
  <si>
    <t>Demontaža in ponovna montaža ŠO z umerjanjem</t>
  </si>
  <si>
    <t>3.6.3.C5</t>
  </si>
  <si>
    <t>Izdelava ozemljitve  z izolirano jekleno Fe vrvjo 70 mm2  na neizolirano tirnico - povprečne razdalje do 20 m - meritev in preizkus</t>
  </si>
  <si>
    <t>3.6.3.C6</t>
  </si>
  <si>
    <t>3.6.3.C7</t>
  </si>
  <si>
    <t>3.6.3.D</t>
  </si>
  <si>
    <t>AVTOSTOP NAPRAVE</t>
  </si>
  <si>
    <t>3.6.3.D1</t>
  </si>
  <si>
    <t>3.6.3.D2</t>
  </si>
  <si>
    <t>Kombinirani tirni magnet 1000/2000 Hz s pritrdilnim materialom UIC 60, zaščitno cevjo in uvodom</t>
  </si>
  <si>
    <t>3.6.3.D3</t>
  </si>
  <si>
    <t>Tirni magnet 500 Hz s pritrdilnim materialom UIC 60, zaščitno cevjo in uvodom</t>
  </si>
  <si>
    <t>3.6.3.D4</t>
  </si>
  <si>
    <t>Mali kabelski delilec 500 Hz</t>
  </si>
  <si>
    <t>3.6.3.D5</t>
  </si>
  <si>
    <t>Kabel A-2Y(st) Ybc 2x2x0,8</t>
  </si>
  <si>
    <t>3.6.3.D6</t>
  </si>
  <si>
    <t>Kabel AG(St) GF 2X2X0,75</t>
  </si>
  <si>
    <t>3.6.3.D7</t>
  </si>
  <si>
    <t>Pritrditev cevi ali kabla na prag</t>
  </si>
  <si>
    <t>3.6.3.D8</t>
  </si>
  <si>
    <t>Demontaža obstoječih tirnih magnetov</t>
  </si>
  <si>
    <t>3.6.3.D9</t>
  </si>
  <si>
    <t>PEHD cevi 2x50/4 mm pribita na prag</t>
  </si>
  <si>
    <t>3.6.3.E</t>
  </si>
  <si>
    <t>3.6.3.E1</t>
  </si>
  <si>
    <t>Dobava in polaganje signalnega kabla SPZ 5 x 1,4</t>
  </si>
  <si>
    <t>3.6.3.E2</t>
  </si>
  <si>
    <t>Dobava in polaganje signalnega kabla SPZ 10 x 1,4</t>
  </si>
  <si>
    <t>3.6.3.E3</t>
  </si>
  <si>
    <t>Dobava in polaganje signalnega kabla SPZ 16 x 1,4</t>
  </si>
  <si>
    <t>3.6.3.E4</t>
  </si>
  <si>
    <t>Dobava in polaganje signalnega kabla SPZ 33 x 1,4</t>
  </si>
  <si>
    <t>3.6.3.E5</t>
  </si>
  <si>
    <t>Dobava in polaganje signalnega kabla SPZ 48 x 1,4</t>
  </si>
  <si>
    <t>3.6.3.E6</t>
  </si>
  <si>
    <t>Dobava in polaganje signalnega kabla SPZ 61 x 1,4</t>
  </si>
  <si>
    <t>3.6.3.E7</t>
  </si>
  <si>
    <t>Dobava in polaganje signalnega kabla SPZ 108 x 1,4</t>
  </si>
  <si>
    <t>3.6.3.E8</t>
  </si>
  <si>
    <t>Dobava in polaganje TK kabla TK 59 3x4x0,8 M</t>
  </si>
  <si>
    <t>3.6.3.E9</t>
  </si>
  <si>
    <t>Dobava in polaganje TK kabla TK 59 5x4x0,8 M</t>
  </si>
  <si>
    <t>3.6.3.E10</t>
  </si>
  <si>
    <t>Dobava in polaganje TK kabla TK 59 15x4x0,8 M</t>
  </si>
  <si>
    <t>3.6.3.E11</t>
  </si>
  <si>
    <t>Dobava in polaganje TK kabla TK 59 20x4x0,8 M</t>
  </si>
  <si>
    <t>3.6.3.F</t>
  </si>
  <si>
    <t>KABELSKA OPREMA</t>
  </si>
  <si>
    <t>3.6.3.F1</t>
  </si>
  <si>
    <t>3.6.3.F2</t>
  </si>
  <si>
    <t>Vrstne sponke za SV naprave za povezavo zunanjih kablov na KKS</t>
  </si>
  <si>
    <t>3.6.3.F3</t>
  </si>
  <si>
    <t>Dobava in montaža kabelske omare (AFK 5H) z vrstnimi sponkami</t>
  </si>
  <si>
    <t>3.6.3.F4</t>
  </si>
  <si>
    <t>Izdelava betonskih stojišč za KO</t>
  </si>
  <si>
    <t>3.6.3.F5</t>
  </si>
  <si>
    <t>Dobava in montaža kabelskega razdelileca tip BOX (AFK 3H) z vrstnimi sponkami</t>
  </si>
  <si>
    <t>3.6.3.F6</t>
  </si>
  <si>
    <t>Izdelava betonskih stojišč za kabelske razdelilce</t>
  </si>
  <si>
    <t>3.6.3.F7</t>
  </si>
  <si>
    <t>3.6.3.F8</t>
  </si>
  <si>
    <t>Oznaka kabla s kovinskim trakom</t>
  </si>
  <si>
    <t>3.6.3.F9</t>
  </si>
  <si>
    <t>Dobava in montaža kabelske spojke za SV kable do 24x0,9</t>
  </si>
  <si>
    <t>3.6.3.F10</t>
  </si>
  <si>
    <t>Dobava in montaža kabelske spojke za SV kable od 24x0,9 do 61x0,9</t>
  </si>
  <si>
    <t>3.6.3.F11</t>
  </si>
  <si>
    <t>Dobava in montaža kabelske spojke za SV kable od 61x0,9 do 108x0,9</t>
  </si>
  <si>
    <t>3.6.3.F12</t>
  </si>
  <si>
    <t>Dobava in montaža kabelske spojke za TK kable do 10x4x0,8</t>
  </si>
  <si>
    <t>3.6.3.F13</t>
  </si>
  <si>
    <t>Dobava in montaža kabelske spojke za TK kable do 50x4x0,8</t>
  </si>
  <si>
    <t>3.6.3.F14</t>
  </si>
  <si>
    <t xml:space="preserve">Meritve kablov </t>
  </si>
  <si>
    <t>par</t>
  </si>
  <si>
    <t>3.6.3.F15</t>
  </si>
  <si>
    <t>Označevanje KODZ</t>
  </si>
  <si>
    <t>3.6.3.F16</t>
  </si>
  <si>
    <t>Označevanje kabelskih razdelilcev</t>
  </si>
  <si>
    <t>3.6.3.F17</t>
  </si>
  <si>
    <t>Demontaža obstoječih KO</t>
  </si>
  <si>
    <t>3.6.3.F18</t>
  </si>
  <si>
    <t>Demontaža obstoječih KR</t>
  </si>
  <si>
    <t>3.6.3.G</t>
  </si>
  <si>
    <t>3.6.3.G1</t>
  </si>
  <si>
    <t>Kabelske trase do novih SV naprav so v predračunu načrta 3/5 Prestavitev in zaščita SV in TK naprav</t>
  </si>
  <si>
    <t>3.6.5</t>
  </si>
  <si>
    <t>NPr 87.4 (SOLKAN)</t>
  </si>
  <si>
    <t>3.6.5.C</t>
  </si>
  <si>
    <t>3.6.5.C1</t>
  </si>
  <si>
    <t xml:space="preserve">Hiška NPr tip SŽ 02 z rasvetljavo, konzolami za pritrditev stenskih korit za pritrditev kablov, dvižna mizica in polica za dokumentacijo ter ploščico za ozemljitev, komplet </t>
  </si>
  <si>
    <t>3.6.5.C2</t>
  </si>
  <si>
    <t>Pribor za hiško predfabrikacija</t>
  </si>
  <si>
    <t>3.6.5.C3</t>
  </si>
  <si>
    <t>Ureditev obstoječega platoja na plavajočem temelju za hiško SŽ 02 z betonskim okvirjem postavitvijo hiške z avtodvigalom</t>
  </si>
  <si>
    <t>3.6.5.C4</t>
  </si>
  <si>
    <t>Popravilo stojišča z nasutjem iz arm. bet. podlago kibelnega betona in pranimi ploščami za cestne signale in zapornici</t>
  </si>
  <si>
    <t>3.6.5.C5</t>
  </si>
  <si>
    <t>Signalni znak SZ 59 s temeljem</t>
  </si>
  <si>
    <t>3.6.5.C6</t>
  </si>
  <si>
    <t>Cestni svetlobno-zvočni signal, komplet s temeljem in priključnimi sponkami</t>
  </si>
  <si>
    <t>uporabimo obstoječe (upoštevati zgolj ceno/EM za morebitno demontažo in montažo obstoječe opreme)</t>
  </si>
  <si>
    <t>3.6.5.C7</t>
  </si>
  <si>
    <t>Zaporniški pogon  z nosilcem zap. in utežjo</t>
  </si>
  <si>
    <t>3.6.5.C8</t>
  </si>
  <si>
    <t xml:space="preserve">Zapornica </t>
  </si>
  <si>
    <t>3.6.5.C9</t>
  </si>
  <si>
    <t>Temelj za polzaporniški pogon</t>
  </si>
  <si>
    <t>3.6.5.C10</t>
  </si>
  <si>
    <t>Montaža senzorja vozil z odbojniki in zaščito</t>
  </si>
  <si>
    <t>3.6.5.C11</t>
  </si>
  <si>
    <t>Odbojnik (L+D)</t>
  </si>
  <si>
    <t>3.6.5.C12</t>
  </si>
  <si>
    <t>Dobava in montaža komunikacijskega mesta KOM 1S (npr. Krone, tip KSS) z vso opremo, montažo na HNPr, povezava na ozemljitev</t>
  </si>
  <si>
    <t>uporabimo obstoječe (upoštevati zgolj ceno/EM za demontažo in montažo obstoječe opreme)</t>
  </si>
  <si>
    <t>3.6.5.C13</t>
  </si>
  <si>
    <t>Ureditev vseh ozemljitev na NPr z izolirano jekleno Fe vrvjo 70 mm2 
-povprečne razdalje do 10 m
-meritev in preizkus</t>
  </si>
  <si>
    <t>3.6.5.C14</t>
  </si>
  <si>
    <t>Ureditev vseh ozemljitev na NPr z izolirano jekleno Fe vrvjo 70 mm2 na tirnico in ozem. zbiralko
- povprečne razdalje do 20m 
- meritev in preizkus</t>
  </si>
  <si>
    <t>3.6.5.C15</t>
  </si>
  <si>
    <t>Dopolnitev zemljitve iz Inox traku in sondami za HNPr, cestne signale in IM na področju prehoda R&lt; od 10Ω</t>
  </si>
  <si>
    <t>po opravljenih meritvah ozemljilne upornosti</t>
  </si>
  <si>
    <t>3.6.5.C16</t>
  </si>
  <si>
    <t>3.6.5.D</t>
  </si>
  <si>
    <t>TK NAPRAVE</t>
  </si>
  <si>
    <t>3.6.5.D1</t>
  </si>
  <si>
    <t>Priklop odcepnega TK kabla in izdelava povezav za diagnostiko in tel.</t>
  </si>
  <si>
    <t>v ceni TK naprav</t>
  </si>
  <si>
    <t>3.6.5.E</t>
  </si>
  <si>
    <t>KABLI IN KABELSKI PRIBOR</t>
  </si>
  <si>
    <t>3.6.5.E1</t>
  </si>
  <si>
    <t>Signalni kabel SPZ 12 x 1.4</t>
  </si>
  <si>
    <t>3.6.5.E2</t>
  </si>
  <si>
    <t>Signalni kabel SPZ 12 x 0,9</t>
  </si>
  <si>
    <t>3.6.5.E3</t>
  </si>
  <si>
    <t>Energetski kabel 4 x 10 mm2
napajanje zapornice NPr</t>
  </si>
  <si>
    <t>3.6.5.E4</t>
  </si>
  <si>
    <t>Energetski kabel 3x4 mm2
gretje zap. pogonov NPr</t>
  </si>
  <si>
    <t>3.6.5.E5</t>
  </si>
  <si>
    <t>Telefonski kabel TD TPM 3x4x1,2
za vklopni in izklopno mesto
pologanje v kab. korita za SV naprave</t>
  </si>
  <si>
    <t>3.6.5.E6</t>
  </si>
  <si>
    <t>Kabel TD 59 5x4x1,2</t>
  </si>
  <si>
    <t>3.6.5.E7</t>
  </si>
  <si>
    <t>Telefonski kabel TD TPM 10x4x1,2 za povezavo s postajo Nova Gorica pologanje v kab. korita za SV naprave</t>
  </si>
  <si>
    <t>3.6.5.E8</t>
  </si>
  <si>
    <t>Energetski kabel 4x10 mm2 napajanje NPr iz postaje Nova Gorica</t>
  </si>
  <si>
    <t>3.6.5.E9</t>
  </si>
  <si>
    <t>Telefonski kabel TK 59 GM 3x4x0,8</t>
  </si>
  <si>
    <t>3.6.5.E10</t>
  </si>
  <si>
    <t>Napajalni kabel registratorja dogodkov PF 3 x 0,75</t>
  </si>
  <si>
    <t>3.6.5.E11</t>
  </si>
  <si>
    <t>Kabel IYY 40x1x1.0 za notranje povezave NPr</t>
  </si>
  <si>
    <t>3.6.5.E12</t>
  </si>
  <si>
    <t>Kabelska spojka za SV kable do 24x0,9</t>
  </si>
  <si>
    <t>3.6.5.E13</t>
  </si>
  <si>
    <t>Kabelska spojka za TK kable do 10x4x1,2</t>
  </si>
  <si>
    <t>3.6.5.E14</t>
  </si>
  <si>
    <t>3.6.5.E15</t>
  </si>
  <si>
    <t>Označevanje kabelske trase z betonskimi stebrički in markerji</t>
  </si>
  <si>
    <t>3.6.5.E16</t>
  </si>
  <si>
    <t>3.6.5.F</t>
  </si>
  <si>
    <t>3.6.5.F1</t>
  </si>
  <si>
    <t>PEHD cevi 2x50 mm med koriti ali kabelskim jaškom ali glavno kabelsko traso in NPr napravo, izkop in zasip jarka</t>
  </si>
  <si>
    <t>3.6.5.F2</t>
  </si>
  <si>
    <t>Ostala gradbena dela so upoštevana in ovrednostena v načrtu 6/1 Prestavitev in zaščita SV in TK naprav</t>
  </si>
  <si>
    <t>3.6.6</t>
  </si>
  <si>
    <t>NPr 89.3 (ERJAVČEVA)</t>
  </si>
  <si>
    <t>3.6.6.C</t>
  </si>
  <si>
    <t>3.6.6.C1</t>
  </si>
  <si>
    <t>3.6.6.C2</t>
  </si>
  <si>
    <t>3.6.6.C3</t>
  </si>
  <si>
    <t>Ureditev platoja na plavajočem temelju za hiško SŽ 02 z betonskim okvirjem v velikosti 4,5 m x 4,5 m in betonskim platojem, z ureditvijo okolice  in postavitvijo hiške z avtodvigalom</t>
  </si>
  <si>
    <t>3.6.6.C4</t>
  </si>
  <si>
    <t>Stojišče z nasutjem iz arm. bet. podlago kibelnega betona in pranimi ploščami za cestne signale in zapornici</t>
  </si>
  <si>
    <t>3.6.6.C5</t>
  </si>
  <si>
    <t>3.6.6.C6</t>
  </si>
  <si>
    <t>Cestni svetlobno-zvočni signal komplet s temeljem in priključnimi sponkami</t>
  </si>
  <si>
    <t>3.6.6.C7</t>
  </si>
  <si>
    <t>Zaporniški pogon z nosilcem zap. in utežjo</t>
  </si>
  <si>
    <t>3.6.6.C8</t>
  </si>
  <si>
    <t>3.6.6.C9</t>
  </si>
  <si>
    <t>3.6.6.C10</t>
  </si>
  <si>
    <t>3.6.6.C11</t>
  </si>
  <si>
    <t>3.6.6.C12</t>
  </si>
  <si>
    <t>3.6.6.C13</t>
  </si>
  <si>
    <t>Ureditev vseh ozemljitev na NPr z izolirano jekleno Fe vrvjo 70 mm2
- povprečne razdalje do 10 m
- meritev in preizkus</t>
  </si>
  <si>
    <t>3.6.6.C14</t>
  </si>
  <si>
    <t>Ureditev vseh ozemljitev na NPr
z izolirano jekleno Fe vrvjo 70 mm2 na
tirnico in ozem. zbiralko
- povprečne razdalje do 20 m 
- meritev in preizkus</t>
  </si>
  <si>
    <t>3.6.6.C15</t>
  </si>
  <si>
    <t>Dopolnitev zemljitve iz Inox traku in sondami za HNPr, cestne signale
in IM na področju prehoda R&lt; od 10Ω</t>
  </si>
  <si>
    <t>3.6.6.C16</t>
  </si>
  <si>
    <t>3.6.6.D</t>
  </si>
  <si>
    <t>3.6.6.D1</t>
  </si>
  <si>
    <t>3.6.6.E</t>
  </si>
  <si>
    <t>3.6.6.E1</t>
  </si>
  <si>
    <t>3.6.6.E2</t>
  </si>
  <si>
    <t>3.6.6.E3</t>
  </si>
  <si>
    <t>Energetski kabel 4 x 10 mm2 napajanje zapornice NPr</t>
  </si>
  <si>
    <t>3.6.6.E4</t>
  </si>
  <si>
    <t>Energetski kabel 3x4 mm2 gretje zap. pogonov NPr</t>
  </si>
  <si>
    <t>3.6.6.E5</t>
  </si>
  <si>
    <t>Telefonski kabel TD TPM 3x4x1,2 za vklopni in izklopno mesto pologanje v kab. korita za SV naprave</t>
  </si>
  <si>
    <t>3.6.6.E6</t>
  </si>
  <si>
    <t>3.6.6.E7</t>
  </si>
  <si>
    <t>3.6.6.E8</t>
  </si>
  <si>
    <t>3.6.6.E9</t>
  </si>
  <si>
    <t>3.6.6.E10</t>
  </si>
  <si>
    <t>3.6.6.E11</t>
  </si>
  <si>
    <t>3.6.6.E12</t>
  </si>
  <si>
    <t>3.6.6.E13</t>
  </si>
  <si>
    <t>3.6.6.E14</t>
  </si>
  <si>
    <t>3.6.6.E15</t>
  </si>
  <si>
    <t>3.6.6.E16</t>
  </si>
  <si>
    <t>3.6.6.F</t>
  </si>
  <si>
    <t>3.6.6.F1</t>
  </si>
  <si>
    <t>3.6.6.F2</t>
  </si>
  <si>
    <t>Ostala gradbena dela so upoštevana in ovrednostena v načrtu 3/5 Prestavitev in zaščita SV in TK naprav</t>
  </si>
  <si>
    <t>3.6.7</t>
  </si>
  <si>
    <t>NPr 90.0 (RAFUT)</t>
  </si>
  <si>
    <t>3.6.7.C</t>
  </si>
  <si>
    <t>3.6.7.C1</t>
  </si>
  <si>
    <t>3.6.7.C2</t>
  </si>
  <si>
    <t>3.6.7.C3</t>
  </si>
  <si>
    <t>Ureditev platoja na plavajočem temelju za hiško SŽ 02 z betonskim okvirjem v velikosti 4,5 m x 4,5 m in betonskim platojem, s ureditvijo okolice  in postavitvijo hiške z avtodvigalom</t>
  </si>
  <si>
    <t>3.6.7.C4</t>
  </si>
  <si>
    <t>3.6.7.C5</t>
  </si>
  <si>
    <t>3.6.7.C6</t>
  </si>
  <si>
    <t>3.6.7.C7</t>
  </si>
  <si>
    <t>3.6.7.C8</t>
  </si>
  <si>
    <t>3.6.7.C9</t>
  </si>
  <si>
    <t>3.6.7.C10</t>
  </si>
  <si>
    <t>3.6.7.C11</t>
  </si>
  <si>
    <t>3.6.7.C12</t>
  </si>
  <si>
    <t>3.6.7.C13</t>
  </si>
  <si>
    <t>Ureditev vseh ozemljitev na NPr z izolirano jekleno Fe vrvjo 70 mm2
-povprečne razdalje do 10 m
-meritev in preizkus</t>
  </si>
  <si>
    <t>3.6.7.C14</t>
  </si>
  <si>
    <t>Ureditev vseh ozemljitev na NPr z izolirano jekleno Fe vrvjo 70 mm2 na tirnico in ozem. zbiralko
-povprečne razdalje do 20m 
-meritev in preizkus</t>
  </si>
  <si>
    <t>3.6.7.C15</t>
  </si>
  <si>
    <t>3.6.7.C16</t>
  </si>
  <si>
    <t>3.6.7.D</t>
  </si>
  <si>
    <t>3.6.7.D1</t>
  </si>
  <si>
    <t>3.6.7.E</t>
  </si>
  <si>
    <t>3.6.7.E1</t>
  </si>
  <si>
    <t>3.6.7.E2</t>
  </si>
  <si>
    <t>3.6.7.E3</t>
  </si>
  <si>
    <t>3.6.7.E4</t>
  </si>
  <si>
    <t>3.6.7.E5</t>
  </si>
  <si>
    <t>3.6.7.E6</t>
  </si>
  <si>
    <t>3.6.7.E7</t>
  </si>
  <si>
    <t>3.6.7.E8</t>
  </si>
  <si>
    <t>3.6.7.E9</t>
  </si>
  <si>
    <t>3.6.7.E10</t>
  </si>
  <si>
    <t>3.6.7.E11</t>
  </si>
  <si>
    <t>3.6.7.E12</t>
  </si>
  <si>
    <t>3.6.7.E13</t>
  </si>
  <si>
    <t>3.6.7.E14</t>
  </si>
  <si>
    <t>3.6.7.E15</t>
  </si>
  <si>
    <t>3.6.7.E16</t>
  </si>
  <si>
    <t>3.6.7.F</t>
  </si>
  <si>
    <t>3.6.7.F1</t>
  </si>
  <si>
    <t>3.6.7.F2</t>
  </si>
  <si>
    <t>3.6.8</t>
  </si>
  <si>
    <t>OSTALA DELA</t>
  </si>
  <si>
    <t>3.6.8.A12</t>
  </si>
  <si>
    <t>Stacionarni diesel agregat z močjo min. 100 kVA, ki mora ustrezati najmanj naslednjim pogojem:
- nivo hrupa ne sme presegati 70dB/7m
- rezervoar za gorivo za 8 ur delovanja pri 50 % moči
- avtomatika s 3 faznimi kontrolniki napetosti
-kontrolo delovanja preko sistema SCADA</t>
  </si>
  <si>
    <t>3.6.8.A13</t>
  </si>
  <si>
    <t>Zaporno bruno na tiru 1 (za ločnico K24N)</t>
  </si>
  <si>
    <t>I.10.) TK NAPRAVE</t>
  </si>
  <si>
    <t>I.11.) VIDEO NADZORNI SISTEM</t>
  </si>
  <si>
    <t>I.12.) STROJNE INŠTALACIJE</t>
  </si>
  <si>
    <t>I.13.) INFORMACIJSKE OZNAKE IN OPREME PERONOV POSTAJE</t>
  </si>
  <si>
    <t>*Projektantski nadzor za poglavje "I.) NADGRADNJA ŽELEZNIŠKE INFRASTRUKTURE NA OBMOČJU ŽELEZNIŠKE POSTAJE NOVA GORICA" se ne obračunava v okviru te postavke, saj je ta del projektantskega nadzora predmet ločene pogodbe s projektantom</t>
  </si>
  <si>
    <t>uporabi se enozrnat beton C12/15, X0, frakcije D8-16 mm</t>
  </si>
  <si>
    <t>Kompletna odstranitev obstoječeih kretnic 49E1 (R 200) na lesenih pragih z nakladanjem na vagone ter odvozom materiala na razdaljo do 150km; vključno s stroški za uničenje trohnin 60%.</t>
  </si>
  <si>
    <t>Kompletna odstranitev obstoječeih kretnic 49E1 (R 300) na lesenih pragih z nakladanjem na vagone ter odvozom materiala na razdaljo do 150km; vključno s stroški za uničenje trohnin 60%.</t>
  </si>
  <si>
    <t>Kompletna odstranitev obstoječeih kretnic 49E1 (križ.kretnica) na lesenih pragih z nakladanjem na vagone ter odvozom materiala na razdaljo do 150km; vključno s stroški za uničenje trohnin 60%.</t>
  </si>
  <si>
    <t>Kompletna odstranitev tira 49E1 na lesenih pragih z nakladanjem tirnic, pragov in d.t.m. na vagone ter odvozom demontiranega materiala na razdaljo do 150km. Vključno s stroški za uničenje trhlin 60%.</t>
  </si>
  <si>
    <t>Kompletna odstranitev tira 49E1 na betonskih pragih z nakladanjem tirnic, pragov in d.t.m. na vagone ter odvozom demontiranega materiala na razdaljo do 150km. Vključno s stroški za recikliranje betona 100%</t>
  </si>
  <si>
    <t>Izkop  materiala III.-IV.ktg z odvozom in predajo pooblaščenemu zbiralcu nevarnih odpadkov (ocena)</t>
  </si>
  <si>
    <t>Dobava in kompletno polaganje nove kretnice 49E1 (R200)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R350 HT, vgrajen votli železni prag na menjalu kretnice, srce monoblok, opremljene s kotalnimi napravami, kretniškimi ključavnicami, ročnim postavljalnim mehanizmom, kretniškim nastavkom in odsevniki. Ves material je nov.
- 49E1-200-6°</t>
  </si>
  <si>
    <t>Dobava in kompletno polaganje nove kretnice 49E1 (R200)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R350 HT, vgrajen votli železni prag na menjalu kretnice, srce monoblok, opremljene s kotalnimi napravami, kretniškimi ključavnicami, ročnim postavljalnim mehanizmom, kretniškim nastavkom in odsevniki. Ves material je nov.
- 49E1-200-7°30'</t>
  </si>
  <si>
    <t>Dobava in kompletno polaganje nove kretnice 49E1 (R300)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R350 HT, z votlim jeklenim pragom na območju kretniškega zapaha in nosilcem pogona, srce monoblok, opremljene s kotalnimi napravami, pomožnim prestavljalnim drogovjem (vzmetna prevesica), kretniškimi ključavnicami, ročnim postavljalnim mehanizmom, kretniškim nastavkom in odsevniki. Ves material je nov.
- 49E1-300-1:9</t>
  </si>
  <si>
    <t>Dobava in kompletno polaganje nove kretnice 60E1 (R300)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R350 HT, z votlim jeklenim pragom na območju kretniškega zapaha in nosilcem pogona, srce monoblok, opremljene s kotalnimi napravami, pomožnim prestavljalnim drogovjem (vzmetna prevesica), kretniškimi ključavnicami, ročnim postavljalnim mehanizmom, kretniškim nastavkom in odsevniki. Ves material je nov.
- 60E1-300-1:9</t>
  </si>
  <si>
    <t xml:space="preserve">Kretnice št. 4, 5, 20, 22, 23, 24, 27, 30, 31 
</t>
  </si>
  <si>
    <t>0.2.1.B16A</t>
  </si>
  <si>
    <t>Dobava in kompletno polaganje nove kretnice 60E1 (R300)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R350 HT, z votlim jeklenim pragom na območju kretniškega zapaha in nosilcem pogona, srce monoblok, opremljene s kotalnimi napravami, pomožnim prestavljalnim drogovjem (vzmetna prevesica), kretniškimi ključavnicami, ročnim postavljalnim mehanizmom, kretniškim nastavkom in odsevniki. Ves material je nov.
- 60E1-300-6°</t>
  </si>
  <si>
    <t xml:space="preserve">Kretnica št. 1
</t>
  </si>
  <si>
    <t>Dobava in kompletno polaganje dvojne kretniške zveze (križišča 49E1 vključno z kretnicami št. 9, 10, 14 in 15) na betonskih pragovih, kretniškimi zvezami do 60,00 m, na novi tirni gredi deb. min. 30 cm pod pragom,  z vgrajeno podložno gumo (10mm), elastično pritrditvijo, dolgimi kretniškimi pragovi pred in za križiščem (po načrtu dvojne kretniške zveze), kompletno z vsemi strojnimi regulacijami. Dvojna kretniška zveza je izdelana iz tirnic trdote R350 HT, srce sestavljeno,varjeno. Kretnice so izdelane iz tirnic trdote R350 HT, z votlim jeklenim pragom na območju kretniškega zapaha in nosilcem pogona, srce monoblok, opremljene s kotalnimi napravami, pomožnim prestavljalnim drogovjem (vzmetna prevesica), kretniškimi ključavnicami, ročnim postavljalnim mehanizmom, kretniškim nastavkom in odsevniki. Ves material je nov.
- kretnice 49E1-300-1:9</t>
  </si>
  <si>
    <t>Kretnice št 9, 10, 14, 15, križišče</t>
  </si>
  <si>
    <t>Dobava in kompletno polaganje nove zunanje ločne kretnice 49E1 (R200/300 - 4°+2°) na betonskih pragovih vključno s kretniškimi zvezami do 60,00 m, na novi tirni gredi deb. min. 30 cm pod pragom, z vgrajeno podložno gumo (10mm), elastično pritrditvijo, dolgimi kretniškimi pragovi pred in za kretnico (po načrtu kretnice), kompletno z vsemi strojnimi regulacijami. Kretnice so izdelane iz tirnic trdote R350 HT, vgrajen votli železni prag na menjalu kretnice, srce monoblok, opremljene s kotalnimi napravami, kretniškimi ključavnicami, ročnim postavljalnim mehanizmom, kretniškim nastavkom in odsevniki. Ves material je nov.
- 49E1-200/300-4°+2°</t>
  </si>
  <si>
    <t>0.2.1.B46</t>
  </si>
  <si>
    <t>Dobava in montaža tipskega betonskega zaključka</t>
  </si>
  <si>
    <t>po detajlu</t>
  </si>
  <si>
    <t>Izdelava revizijskega jaška iz bet.cevi Ø 80cm, z betoniranjem dna v C25/30, obdelavo dna s cem.m. 1:2, z izvedbo priključkov ter dobavo in vgraditvijo ltž pokrova
(B125) dim.600x600, vgradnja z arm.bet.vencem - okrasni pokrov s tlakom; na peronu
globine 1,00 - 1,50m</t>
  </si>
  <si>
    <t>jaški na peronih</t>
  </si>
  <si>
    <t>Izdelava revizijskega jaška iz bet.cevi Ø 80cm, z betoniranjem dna v C25/30, obdelavo dna s cem.m. 1:2, z izvedbo priključkov ter dobavo in vgraditvijo ltž pokrova
(B125) dim.600x600, vgradnja z arm.bet.vencem - okrasni pokrov s tlakom; na peronu
globine 1,50 - 2,00m</t>
  </si>
  <si>
    <t>Izdelava revizijskega jaška iz bet.cevi Ø 80cm, z betoniranjem dna v C25/30, obdelavo dna s cem.m. 1:2, z izvedbo priključkov ter dobavo in vgraditvijo pokrova
ltž okrogli pokrov in okvir Ø600 (C 250kN), vgradnja z arm.bet.vencem
globine 2,00 - 2,50m</t>
  </si>
  <si>
    <t>jašek na asfaltni površini ob preglednem kanalu</t>
  </si>
  <si>
    <t>Izdelava revizijskega jaška iz bet.cevi Ø 80cm, z betoniranjem dna v C25/30, obdelavo dna s cem.m. 1:2, z izvedbo priključkov ter dobavo in vgraditvijo pokrova
ltž vtočna rešetka in okvir dim. 600x600 (C 250kN), vgradnja z arm.bet.vencem
globine 2,00 - 2,50m</t>
  </si>
  <si>
    <t>jašek na asfaltni površini med tiroma 109 in 11</t>
  </si>
  <si>
    <t>0.2.1.D14a</t>
  </si>
  <si>
    <t>0.2.1.D14b</t>
  </si>
  <si>
    <t>peskolovi na cca. 20 m</t>
  </si>
  <si>
    <t>Zasek - rezanje obstoječega asfalta v debelini do 10 cm (izvedba stika nov - star ustroj) na mestu vgradnje novega betonskega robnika ali izvedbe novega asfalta</t>
  </si>
  <si>
    <t>nakladalna klančina, pregledni kanal, območje za utirjanje vozil</t>
  </si>
  <si>
    <t>nakladalna rampa</t>
  </si>
  <si>
    <t>nakladalna klančina, cestni priključek,območje preglednega kanala in utirjanja vozil</t>
  </si>
  <si>
    <t>Izdelava nosilne plasti bituminizirane zmesi AC 22 base B 70/100 A4  v deb.6cm</t>
  </si>
  <si>
    <t>Izdelava obrabne in zaporne plasti bituminizirane zmesi AC 8 surf B 70/100 A4 v deb.4 cm</t>
  </si>
  <si>
    <t>Ureditev službenega prehoda na otočni peron v nivoju preko tirov št.1 in 2 v km 89+128,75
(Opomba: tlakovanje z betonskimi tlakovci ob tiru 1 je vključeno v poglavju "bočni peron 1", tlakovanje vmesnega prostora in tlakovanje ob tiru 2 pa je vključeno v poglavju  "otočni peron 2!); vključno z betonskimi "T" elementi, betonskimi temelji dim.45/30cm dolž.150cm;  z dobavo in montažo. Izvedba po detajlih dobavitelja in navodilih projektanta!
-širina prehoda je 3,6m</t>
  </si>
  <si>
    <t>ograja v medtirju med tiroma št. 1 in št. 2, ograja ob tiru št. 1, ograja ob tiru št. 6</t>
  </si>
  <si>
    <t>Izvedba jeklene ograje iz kovinskih profilov - ogrodja iz okroglih cevi Ø 60/3mm in polnila iz vertilanih cevi Ø 12/1,5mm na osnem razmaku 12 oz.13cm. Stebrički na razdalji 2,00m so vgrajeni v temelj iz bet.cevi Ø 30cm in zalite z betonom C25/30 z vsemi zemlj.deli. Višina ograje je 1,10m nad GRT. Izvedba po detajlu projektanta! 
Kovinski deli so očiščeni in vroče cinkani. Ograja je dilatirana na 6,0m, vključno z izdelavo priključka za ozemljitev.</t>
  </si>
  <si>
    <t>0.2.1.H8</t>
  </si>
  <si>
    <t>Demontaža nivojskega prehoda v gumeni izvedbi z deponiranjem na začasno deponijo za ponovno vgraditev</t>
  </si>
  <si>
    <t>obstoječi ANPr 89.3</t>
  </si>
  <si>
    <t>Dobava in vgradnja tamponski drenažni sloj d=2-8 mm</t>
  </si>
  <si>
    <t>vrtače, drenažni zasek</t>
  </si>
  <si>
    <t>1.1.1.C8a</t>
  </si>
  <si>
    <t>vrtače, drenažni zasip nad drenažno cevjo</t>
  </si>
  <si>
    <t>Dobava in vgradnja utrjenega nasutja pod stopnicami d=0-30 mm</t>
  </si>
  <si>
    <t xml:space="preserve"> vrtače, pod konstukcijo stopnic</t>
  </si>
  <si>
    <t>1.1.1.C10a</t>
  </si>
  <si>
    <t>Nakladanje, prevoz in zvračanje izkopanega materiala, prevoz na razdaljo nad 5000 m</t>
  </si>
  <si>
    <t>1.1.1.C14</t>
  </si>
  <si>
    <t>Izvedba dinamičnega preskusa pilota</t>
  </si>
  <si>
    <t>* na vsaki pilotni steni se izvede dva dnamična testa;</t>
  </si>
  <si>
    <t>1.1.1.C15</t>
  </si>
  <si>
    <t>Izvedba preskusa zveznosti pilota (PIT)</t>
  </si>
  <si>
    <t>* PIT test na vseh pilotih, razen na tistih pri katerih je že predviden dinamični test;</t>
  </si>
  <si>
    <t>1.1.1.C16</t>
  </si>
  <si>
    <t>Izdelava uvrtanih kolov iz ojačenega cementnega betona, sistema Benotto, premera 100 cm, izkop v vezljivi zemljini/zrnati kamnini, dolžine nad 10 do 20 m</t>
  </si>
  <si>
    <t>* kompletna izvedba pilotov  Lsv=11m + 0,8m (63 kos), z zakoličbo in dovozom/odvozom ter premiki mehanizacije;
* bet.C30/37, XC2, PV-II: ca. 0,8m3/m1; 
* armatura zajeta v ločeni post.;</t>
  </si>
  <si>
    <t>1.1.1.C17</t>
  </si>
  <si>
    <t>Dobava in postavitev rebrastih žic iz visokovrednega naravno trdega jekla B St 500 S s premerom do 12 mm, za srednje zahtevno ojačitev</t>
  </si>
  <si>
    <t>* kvaliteta jekla B 500 B;
* za pilote: 12.100kg;
* za povezovalno gredo nad piloti: 2.669kg;</t>
  </si>
  <si>
    <t>1.1.1.C18</t>
  </si>
  <si>
    <t>Dobava in postavitev rebrastih palic iz visokovrednega naravno trdega jekla B 500 B s premerom 14 mm in večjim, za srednje zahtevno ojačitev</t>
  </si>
  <si>
    <t>* kvaliteta jekla B 500 B;
* za pilote: 113.348kg;
* za povezovalno gredo nad piloti: 14.519kg;</t>
  </si>
  <si>
    <t>1.1.1.C19</t>
  </si>
  <si>
    <t>Obsekanje uvrtanih kolov iz ojačenega cementnega betona, premera 100 cm</t>
  </si>
  <si>
    <t>* višine ca. 80cm;
* armatura se ohrani za povezovalno gredo!</t>
  </si>
  <si>
    <t>1.1.1.C20</t>
  </si>
  <si>
    <t>Izdelava podprtega opaža za ravne temelje</t>
  </si>
  <si>
    <t>* opaž za AB povezovalno gredo nad piloti;</t>
  </si>
  <si>
    <t>1.1.1.C21</t>
  </si>
  <si>
    <t>* podl. bet. deb. 10cm:
- za povezovalno gredo nad piloti (izven območja pilotov);</t>
  </si>
  <si>
    <t>1.1.1.C22</t>
  </si>
  <si>
    <t>Dobava in vgraditev ojačenega cementnega betona C30/37 v prerez nad 0,50 m3/m2-m1</t>
  </si>
  <si>
    <t>* vklj. z dopl.: za razred izpost. XC2, PV-II;_x000D_
* za povezovalno gredo nad piloti;</t>
  </si>
  <si>
    <t>1.1.1.C23</t>
  </si>
  <si>
    <t>Porušitev in odstranitev povezovalne AB grede nad piloti, vključno z rezanjem za ločitev od ostalih elementov, rezanjem in/ali drobljenjem ruševin na kose primerne za nakladanje in odvozom z vsemi stroški trajne deponije. V ceni za EM je potrebno zajeti tudi vsa zaščitna dela in ukrepe za varno izvajanje del, preddela, vmesna podpiranja in druga pomožna dela pri rušenju.</t>
  </si>
  <si>
    <t>1.1.1.C24</t>
  </si>
  <si>
    <t>Porušitev in odstranitev AB pilotov, po navodilu iz projektne dokumentacije, vključno z rezanjem za ločitev od ostalih elementov, rezanjem in/ali drobljenjem ruševin na kose primerne za nakladanje in odvozom z vsemi stroški trajne deponije. V ceni za EM je potrebno zajeti tudi vsa zaščitna dela in ukrepe za varno izvajanje del, preddela, vmesna podpiranja in druga pomožna dela pri rušenju.</t>
  </si>
  <si>
    <t>1.1.1.D1A</t>
  </si>
  <si>
    <t xml:space="preserve">Izdelava sprijemne plasti - osnovnega premaza z reakcijsko smolo v dveh ali več slojih in količini do 0,81 do 1,0  kg/m2 </t>
  </si>
  <si>
    <t>1.1.1.D1B</t>
  </si>
  <si>
    <t xml:space="preserve">Posip sprijemne plasti - osnovnega premaza s posušenim kremenčevim peskom zrnavosti 0,5/1 mm, količina do  1,0 kg/m2 </t>
  </si>
  <si>
    <t>1.1.1.D1C</t>
  </si>
  <si>
    <t xml:space="preserve">Izdelava sprijemne plasti - izravnave z bitumensko lepilno zmesjo za lopatico, količina 2,1 do 2,5 kg/m2 </t>
  </si>
  <si>
    <t>Prekladna konstrukcija podhoda</t>
  </si>
  <si>
    <t xml:space="preserve">Izdelava vrhnje tesnilne plasti z enojnim varjenim bitumenskim trakom debeline 5 mm, stikovanje s preklopi </t>
  </si>
  <si>
    <t xml:space="preserve">Izdelava hidroizolacije zasutih cementnobetonskih površin z bitumenskimi trakovi, debelimi 4 mm </t>
  </si>
  <si>
    <t>Zunanje stene podhoda</t>
  </si>
  <si>
    <t>1.1.1.D3A</t>
  </si>
  <si>
    <t xml:space="preserve">Izdelava zaščitne plasti iz trdih penastih plošč v debelini 4,1 do 5,0 cm </t>
  </si>
  <si>
    <t>Zunanje stene podhoda, zaščita hidroizolacije</t>
  </si>
  <si>
    <t>1.1.1.D3B</t>
  </si>
  <si>
    <t>Dobava in izdelava ločilne plasti iz gumijastih plošč, debelih 2 cm</t>
  </si>
  <si>
    <t>Elastomerna blazina pod tirno gredo, vgrajena med tolčencem in zaščitnim betonom nad hidroizolacjo na prekladi (skladna z DBS 918 071-01, npr. DAMTEC SBM K).</t>
  </si>
  <si>
    <t>1.1.1.D3C</t>
  </si>
  <si>
    <t xml:space="preserve">Hidroizolacija na stiku dveh cementnobetonskih blokov, izvedena z gumijastim trakom, vgrajenim v cementni  beton </t>
  </si>
  <si>
    <t>Npr. Kunex D240
Dilatacije med fazami.</t>
  </si>
  <si>
    <t>1.1.1.D3D</t>
  </si>
  <si>
    <t xml:space="preserve">Hidroizolacija na stiku dveh cementnobetonskih blokov, izvedena s kovinskim trakom, vgrajenim v cementni  beton </t>
  </si>
  <si>
    <t>Npr. Pentafleks KB 167
Stik temelj-stena.</t>
  </si>
  <si>
    <t>1.1.1.D3E</t>
  </si>
  <si>
    <t>Dobava in vgradnja kovinskega traku med različnimi tlaki podhoda 
pešci kermika/betonska kolesarska steza</t>
  </si>
  <si>
    <t>Kovinski profil 5x15 mm s sidri za vgradnjo</t>
  </si>
  <si>
    <t>jaški ponikovalnih vodnjakov</t>
  </si>
  <si>
    <t>1.1.1.E5A</t>
  </si>
  <si>
    <t>Dobava in polaganje PVC cevi DN 160 mm. Posteljica iz pustega betona, obbetoniranje cevi.</t>
  </si>
  <si>
    <t xml:space="preserve">- cev Ø 160 mm  </t>
  </si>
  <si>
    <t>Dobava in polaganje PVC cevi DN 200 mm. Posteljica iz pustega betona, obbetoniranje cevi.</t>
  </si>
  <si>
    <t>1.1.1.E6A</t>
  </si>
  <si>
    <t>Dobava in polaganje PVC drenažnih cevi premera 250 mm, perforacija 220ᵒ. Posteljica iz pustega betona, obbetoniranje cevi do perforacije.</t>
  </si>
  <si>
    <t xml:space="preserve">- cev Ø 250 mm  </t>
  </si>
  <si>
    <t>Izdelava jaška meteorne kanalizacije iz cementnega betona, krožnega prereza, premera 400 mm, globine do 1,5 m</t>
  </si>
  <si>
    <t xml:space="preserve">- jašek Ø 400 mm, globine 1,35 m  </t>
  </si>
  <si>
    <t>1.1.1.E7A</t>
  </si>
  <si>
    <t>Izdelava jaška meteorne kanalizacije iz cementnega betona, krožnega prereza, premera 600 mm, globine do 1,0 m</t>
  </si>
  <si>
    <t xml:space="preserve">- jašek Ø 600 mm, globine 1,00 m  </t>
  </si>
  <si>
    <t>1.1.1.E7B</t>
  </si>
  <si>
    <t>Izdelava jaška meteorne kanalizacije iz cementnega betona, krožnega prereza, premera 600 mm, globine 1 do 1,5 m</t>
  </si>
  <si>
    <t xml:space="preserve">- jašek Ø 600 mm, globine 1,35 m  </t>
  </si>
  <si>
    <t>1.1.1.E7C</t>
  </si>
  <si>
    <t>Izdelava jaška meteorne kanalizacije iz cementnega betona, krožnega prereza, premera 800 mm, globine 1,5 do 2,0 m</t>
  </si>
  <si>
    <t xml:space="preserve">- jašek Ø 800 mm, globine 1,80 m  </t>
  </si>
  <si>
    <t>Izdelava jaška ponikovalnice vodnjaki iz cementnega betona, krožnega prereza, premera 1000 mm, globine 3 m</t>
  </si>
  <si>
    <t xml:space="preserve">- ponikovalnica Ø 1000 mm, globine 3,0 m  </t>
  </si>
  <si>
    <t xml:space="preserve">Na sredini vzdolž peronske ploščadi in pred stopnicami v podhod 
Dobava in vgradnja kompletne linijske, povozne kanalete (razred obremenitve C 250 po EN 1433 / DIN 19580), vključno s pripadajočimi zaključki in fazonskimi kosi, povoznim pokrovom z rego (simetrični pokrov iz pocinkane pločevine). </t>
  </si>
  <si>
    <t>Odvodnjavanje z linijskim požiralnik-kanaleta</t>
  </si>
  <si>
    <t>1.1.1.E14B</t>
  </si>
  <si>
    <t>Odvodnjavanje nad vrtačo z linijskim požiralnik-kanaleta</t>
  </si>
  <si>
    <t>Odtekanje vode v območju vrtač preko betonske mulde z betonski pokrovom
30*30*6cm ob bet. klančini.</t>
  </si>
  <si>
    <t>Odvodnjavanje vrtač, LINIJSKA KANALETA
(npr. Hauraton Faserfix Standard E 100)</t>
  </si>
  <si>
    <t>Odtekanje vode pred stopnicami vrtač</t>
  </si>
  <si>
    <t>1.1.1.F5A</t>
  </si>
  <si>
    <t>opaž barvnega betona v asimetričnrm I profilu višine 30cm, VB3</t>
  </si>
  <si>
    <t>1.1.1.F5B</t>
  </si>
  <si>
    <t>Izdelava dvostranskega vezanega opaža pasovnih temeljev</t>
  </si>
  <si>
    <t>zavite stopnice vrtač 0,50 × 1,00 × 36m</t>
  </si>
  <si>
    <t>1.1.1.F7A</t>
  </si>
  <si>
    <t>Dodatek za izdelavo senčne fuge debeline 5cm višine 40cm v steni nad linijskim požiralnikom ob robu</t>
  </si>
  <si>
    <t>Stene debeline 50 do 80 cm višine do 4m
stena ob kolesarski stezi</t>
  </si>
  <si>
    <t>Splošna opomba</t>
  </si>
  <si>
    <t>* Distančniki morajo biti točkovni in izdelani iz vlaknocementa.
* Zaradi pravilnega delovanja katodne zaščite objekta je treba zagotoviti tokovno povezanost armaturnih palic in mrež. Armaturne palice se na mestu križanj in preklopov poveže z zvari ali križnimi spojkami (zajeti v ceni armature)</t>
  </si>
  <si>
    <t>fi do12mm in več</t>
  </si>
  <si>
    <t>fi 14 mm in več</t>
  </si>
  <si>
    <t>1.1.1.H1A</t>
  </si>
  <si>
    <t xml:space="preserve">Zaščita hidroizolacije z brizganim cementnim betonom, debeline 10 cm, ojačenim z jekleno mrežo (3 kg/m2) </t>
  </si>
  <si>
    <t>Jeklena mreža Q188</t>
  </si>
  <si>
    <t>Temeljna plošča d=80cm: C40/50 XC2 XF4 PV-II</t>
  </si>
  <si>
    <t>Temeljna plošča d=50cm: C30/37 XC2 PV-II</t>
  </si>
  <si>
    <t>Temeljna plošča d=40cm: C30/37 XC2 PV-II</t>
  </si>
  <si>
    <t>Točkovni temelj nadstreška d=40cm: C30/37 XC2 PV-II
3,00 × 6,00 × 0,40 m (15 kosov)</t>
  </si>
  <si>
    <t>1.1.1.H5A</t>
  </si>
  <si>
    <t>Pasovni temelj stopnic v vrtačah  0,50 × 1,00 × 36 m
C30/37 XC2 PV-II</t>
  </si>
  <si>
    <t xml:space="preserve">Dobava in vgraditev ojačanega betona C 30/37 v konstrukcije, presek 0.25 m3/m2,m1; </t>
  </si>
  <si>
    <t>Pasovni temelj nadstreška na bočnem peronu, 4,00 × 9,00 × 0,40 m (2 kosa)
C30/37 XC2 PV-II</t>
  </si>
  <si>
    <t>Temeljna plošča - vrtače d= do 25cm: 
C 30/37, XC4, PV-II</t>
  </si>
  <si>
    <t xml:space="preserve">Dobava in vgraditev ojačanega betona C 40/50 v konstrukcije, presek 0.80 m3/m2,m1; </t>
  </si>
  <si>
    <t xml:space="preserve">Dobava in vgraditev ojačanega betona C 40/50 v konstrukcije, presek 0.80-1,0 m3/m2,m1; </t>
  </si>
  <si>
    <t>Stene podhoda d= 40 do 80cm: C40/50 XC3 XD3 XF4 PV-II</t>
  </si>
  <si>
    <t>Stene na peronu d=30cm: C 30/37 XC4 XD3 XF4 PV-II</t>
  </si>
  <si>
    <t>Prekladna konstrukcija d=80-100cm: C40/50 XC3 XD2 XF3 PV-II</t>
  </si>
  <si>
    <t xml:space="preserve">Dobava in vgraditev ojačanega betona C 30/37 v konstrukcije, presek 0.04-0,08 m3/m2,m1; </t>
  </si>
  <si>
    <t>Preklada-v asimetričnem I profilu nad vhodom v podhod C30/37 XC3 XF3 PV-II
VB3</t>
  </si>
  <si>
    <t>Stopnice na peronu d=50cm
C30/37 XD3 XF4 PV-II</t>
  </si>
  <si>
    <t>Nosilci 35/40 cm
C30/37 XD3 XF4 PV-II Dmax 16</t>
  </si>
  <si>
    <t>Dobava in montaža jeklenega dela sovprežne preklade podhoda</t>
  </si>
  <si>
    <t>Asimetrični H profili, npr. Arcelor Mittal IFB 300 A, type B (rezan HE profil z navarjeno zgornjo pasnico).
Konstrukcijsko jeklo kvalitete S 355 J2+N. Barvano, protikorozijska zaščite C5.08 vh.</t>
  </si>
  <si>
    <t>1.1.1.J1A</t>
  </si>
  <si>
    <t>Strižni čepi ø19x125 mm z glavo, S 235 J2+C450 v skladu s SIST EN 1994-1-1, varjenje v skladu s SIST EN ISO 14555</t>
  </si>
  <si>
    <t>* dobava in varjenje, vključno s potrošnim materialom;
* za sovprežno preklado</t>
  </si>
  <si>
    <t>Dobava in montaža jeklene konstrukcije nadstreška na otočnem peronu</t>
  </si>
  <si>
    <t>Konstrukcijsko jeklo kvalitete S 355 J2+N. Barvano, protikorozijska zaščite C5.08 vh.
Stebri varjeni, škatlast profil. Strešno sosilci iz standardnih profilov.</t>
  </si>
  <si>
    <t>1.1.1.J2A</t>
  </si>
  <si>
    <t>Dobava in montaža jeklene konstrukcije nadstreška na bočnem peronu</t>
  </si>
  <si>
    <t>2 kosa.
Konstrukcijsko jeklo kvalitete S 355 J2+N. Barvano, protikorozijska zaščita C5.08 vh.</t>
  </si>
  <si>
    <t>Dobava in montaža konstrukcije dvigalnega jaška</t>
  </si>
  <si>
    <t xml:space="preserve">Dobava in vgradnja kovinskih ograje, aluminij višine 1,2m. Vgradnja: nosilni kovinski profil vijačen v tlak
kovinsko držalo Ročaj
Material: aluminij
Premer: 40mm
Višina: 90 in 120cm
</t>
  </si>
  <si>
    <t>Dobava in vgradnja kovinskih držal, aluminij višine 1,5m,Vgradnja: nosilni kovinski profil vijačen v tlak
kovinsko držalo Ročaj
Material: aluminij
Premer: 40mm
Višina: 90 in 120cm</t>
  </si>
  <si>
    <t>Dobava in vgradnja kovinskih ograje višine 1,0m. Vgradnja: nosilni kovinski profil vijačen v tlak
zgornje oprijemalo ø 40 mm, aluminij</t>
  </si>
  <si>
    <t>Dobava in vgradnja kovinskih ograje višine 1,2m. 
Vgradnja: nosilni kovinski profil-jeklene palice ø 20 mm
vroče cinkane, prašno barvane s strukturno barvo 
pritrditev v nosilno AB steno z vijaki v inox brušeni izvedbi
s poglobljenimi utori za vijake</t>
  </si>
  <si>
    <t>3 kosi.
Vroče cinkano in barvano, protikorozijska zaščita C5.08 vh.</t>
  </si>
  <si>
    <t>Kovinske ograje stopnic na perone
Glej shemo ograj: S 6.1</t>
  </si>
  <si>
    <t>Kovinska držala stopnic na perone
Glej shemo ograj: S 6.1</t>
  </si>
  <si>
    <t>Kovinske ograje okoli vrtač, ob klančini za kolesa
Glej shemo ograj: S 6.1</t>
  </si>
  <si>
    <t>Kovinske ograje nad stopnicami peronov
Glej shemo ograj: S 6.1</t>
  </si>
  <si>
    <t xml:space="preserve">Izdelava, dobava in vgraditev betonskih prefabriciranih nosilcev z ločnim prečnim prerezom </t>
  </si>
  <si>
    <t>Beton C40/50 XD2 XF3 PV-II
Debelina 10 cm, prečni prerez 0,155 m2.
VB4, spodnja stran brušena.
Prefabrikati se montirajo na asimetrične jeklene nosilce in med betoniranjem preklade služijo kot opaž.
Armatura zajeta v postavki Dela z jeklom za ojačitev.</t>
  </si>
  <si>
    <t>1.1.1.L1A</t>
  </si>
  <si>
    <t>Izdelava, dobava in montaža prefabricirane čaše za steber nadstreška</t>
  </si>
  <si>
    <t>C30/37 XC2.
Zunanje dimenzije 1×1×0,8 m, debelina stene 30 cm.
Notranja površina izdelana z jeklenim opažnim elementom iz trapezne pločevine.
Vključno z zalivanjem prostora med stebrom in notranjim robom čaše (0,083 m3).
Armatura zajeta v postavki Dela z jeklom za ojačitev.</t>
  </si>
  <si>
    <t>1.1.1.L1B</t>
  </si>
  <si>
    <t>Element stopnišča/tribune v vrtačah, tip A (tribune)</t>
  </si>
  <si>
    <t>C30/37 XD3 XF4 PV-II
Vidni beton VB4, barvano v RAL 3012 s pigmentom za betone. Vidne površine brušene.
Obdelano s hidrofobnim premazom.
Protizdrsnost R11.
Armatura zajeta v postavki Dela z jeklom za ojačitev. Montaža na temelj.</t>
  </si>
  <si>
    <t>1.1.1.L1C</t>
  </si>
  <si>
    <t>Element stopnišča/tribune v vrtačah, tip B (vmesna stopnica)</t>
  </si>
  <si>
    <t>C30/37 XD3 XF4 PV-II
Vidni beton VB4, barvano v RAL 3012 s pigmentom za betone. Vidne površine brušene.
Obdelano s hidrofobnim premazom.
Protizdrsnost R11.
Armatura zajeta v postavki Dela z jeklom za ojačitev. Montaža na element tipa A.</t>
  </si>
  <si>
    <t>1.1.1.L1D</t>
  </si>
  <si>
    <t>Temelj stopnišč/tribun v vrtačah</t>
  </si>
  <si>
    <t>C30/37 XC2.
Armatura zajeta v postavki Dela z jeklom za ojačitev.</t>
  </si>
  <si>
    <t xml:space="preserve">Dobava in montaža mankajoče profilacije na robu obstoječega nadstreška-prenova. Poškodovani leseni elementi profiliranega zaključka napušča se nadomestijo z replikami. </t>
  </si>
  <si>
    <t xml:space="preserve">prenova profilacije se naredi po smernicah ZVKDS
št 35106-0876-2/2022-KdB/k, datum 05.03.2023
Obstoječa profilacija  (LES)
osnovni modul 103*45CM; 124 KOS
POŠKODOVANE SE PRENOVI-zamenja z moduli  iz STEKLOBETONA </t>
  </si>
  <si>
    <t>1.1.1.LL</t>
  </si>
  <si>
    <t>PREDPRIPRAVA NA KATODNO ZAŠČITO</t>
  </si>
  <si>
    <t>1.1.1.LL1</t>
  </si>
  <si>
    <t>Dobava in montaža INOX omare, dimenzij 600x1000x315 mm z izdelavo in postavljanjem na nov betonski temelj</t>
  </si>
  <si>
    <t>1.1.1.LL2</t>
  </si>
  <si>
    <t xml:space="preserve">Idelava katodnega priključka merilne tehnike s termitnim varjenjem Cu vodnika na armaturo </t>
  </si>
  <si>
    <t>1.1.1.LL3</t>
  </si>
  <si>
    <t>Izvedba spojev ozemljitvenega traku z armaturnim jeklom, varjenje ali uporaba KON09</t>
  </si>
  <si>
    <t>1.1.1.LL4</t>
  </si>
  <si>
    <t>Dobava in montaža elementa za izenačitev potenciala oziroma elementa za povezavo galvansko ločenih delov, kot npr KON30-Rf</t>
  </si>
  <si>
    <t>1.1.1.LL5</t>
  </si>
  <si>
    <t>Dobava in polaganje ozemljitvenega traku FeZn 30x3,5 mm za izenačitev potenciala, komplet z sponkami za izvedbo spojev</t>
  </si>
  <si>
    <t>1.1.1.LL6</t>
  </si>
  <si>
    <t>Dobava in polaganje ozemljitvenega traku Rf 30x3,5 mm za izenačitev potenciala, komplet z sponkami za izvedbo spojev</t>
  </si>
  <si>
    <t>1.1.1.LL7</t>
  </si>
  <si>
    <t>Izvedba spojev ozemljitvenega traku z armaturnim jeklom</t>
  </si>
  <si>
    <t>1.1.1.LL8</t>
  </si>
  <si>
    <t>Izvedba izenačitve potenciala kovinskih konstrukcij</t>
  </si>
  <si>
    <t>1.1.1.LL9</t>
  </si>
  <si>
    <t>Dokazila za opremo, transportni stroški, zavarovanje, drobni material, ostala manjša dela in drugo.</t>
  </si>
  <si>
    <t>1.1.1.N1A</t>
  </si>
  <si>
    <t>Stopnice na perone</t>
  </si>
  <si>
    <t>Kontrastna oznaka na prvi in zadnji stopnici in podestu</t>
  </si>
  <si>
    <t>Slikanje sten in stropov s poldisperzijsko barvo, v dveh slojih, s predhodno pripravo in izravnavo - glajenjem podlage z izravnalno maso. Barva v belem tonu, po izbiri projektanta</t>
  </si>
  <si>
    <t>Strop obstoječe peronske nadstrešnice se prepleska v originalnem tonu</t>
  </si>
  <si>
    <t>1.1.1.O1A</t>
  </si>
  <si>
    <t xml:space="preserve">Podhod. </t>
  </si>
  <si>
    <t>1.1.1.O1B</t>
  </si>
  <si>
    <t>Opleski na kovinskih elementih historičnega nadstreška
stebri, nosilci ..</t>
  </si>
  <si>
    <t xml:space="preserve">odstranijo se barve do prvotnega beleža, premažejo se s temeljno barvo in nato z zaključnim slojem barve v originalnem tonu (2 sloja), določenem na osnovi 
sondiranja. </t>
  </si>
  <si>
    <t>1.1.1.O1C</t>
  </si>
  <si>
    <t>Izdelava opozorilne rumene črte na tlaku peronov, debelina 10cm s primerno barvo.</t>
  </si>
  <si>
    <t>Opozorilne oznake na peronih</t>
  </si>
  <si>
    <t>1.1.1.O1D</t>
  </si>
  <si>
    <t>Izdelava opozorilne rumene črte na tlaku peronov, debelina 30cm s primerno barvo.</t>
  </si>
  <si>
    <t>Vrsta tlaka po izbiri projektanta !
• Keramične ploščice prilepljena z ustreznim lepilom (fleksibilno,..), fuge se izvedejo vodotesno
• Betonski tlakovci
Zagotoviti certifikat o ustreznosti materialov.</t>
  </si>
  <si>
    <t>T-k 01 - Keramika
- TLAK - ploščice-imitacija opeke (brick tiles 15/30/1,5)  protizdrsne R12 na stiku s steno se izvede cokl
- 0.5 izravnalna masa - lepilo za zunanjo uporabo
podlaga beton</t>
  </si>
  <si>
    <t>T-k 01 - beton
- 2.0 cm TLAK - betonske plošče (concrete tiles 30 x 12,5x 8cm) oblika modula TRAPEZ, barve betona, polaganje na stik zaglajeno s fino kremenčevo mivko
- polaganje na vgradni pusti podložni beton deb. do 5cm</t>
  </si>
  <si>
    <t xml:space="preserve"> 8.1 V1 Kovinska dvokrilna vrata 
svetla širina / svetla višina: 120/210cm
Okvir: aluminij, skriti podboj
Krilo: enokrilna
Obdelava krila: aluminij, prašno barvano RAL po izboru projektanta
Barva krila: RAL po izboru projektanta
nasadila: skrita nasadila; 4x na krilo
Ključavnica: klasična cilindrična
Prag: brez pragu</t>
  </si>
  <si>
    <t>Vrata v strojnico</t>
  </si>
  <si>
    <t>Strešna kritina iz sendvič panelov.</t>
  </si>
  <si>
    <t xml:space="preserve">Streha nad otočnim peronom.
Kot npr. Trimoterm SNV 60. Vključno z vsem tesnilnim in pritrdilnim materialom. Panel se pritrjuje na jekleno konstrukcijo nadstreška. </t>
  </si>
  <si>
    <t>1.1.1.T2A</t>
  </si>
  <si>
    <t>Slemenska obloga kritine višine r.š. 70 cm. Alu maska, barvna pločevina 0,7mm.  Izvedba po detajlih projektanta in proizvajalca.</t>
  </si>
  <si>
    <t>Čelna obloga vertikalnega strešnega venca višine r.š. 90 cm. Alu maska, barvna pločevina 0,7mm.  Izvedba po detajlih projektanta in proizvajalca.</t>
  </si>
  <si>
    <t>1.1.1.T4A</t>
  </si>
  <si>
    <t>Kovinski žlota r.š. 60 cm s priključkom kritine, tipske izvedbe (nerjavno jeklo) in priključkom DN 100 mm na odtočno cev.</t>
  </si>
  <si>
    <t>Streha nad bočnima peronoma
Kot npr. Trimoterm SNV 60. Vključno z vsem tesnilnim in pritrdilnim materialom. Panel se pritrjuje na jekleno konstrukcijo nadstreška</t>
  </si>
  <si>
    <t>1.1.1.T9</t>
  </si>
  <si>
    <t>Izvedba spuščenega stropa s podkonstrukcijo.
- Aquapanel outdoor plošče na vešalkah. Paneli so izvedeni delno demontažno za servisni dostop-vratca. Izvedba in pritrditev po detajlih proizvajalca.
- obloga se zaključi s finim mineralnim ometom v RAL 9010.</t>
  </si>
  <si>
    <t xml:space="preserve">Streha nad otočnimi in bočnima peronoma.
</t>
  </si>
  <si>
    <t>1.1.1.T10</t>
  </si>
  <si>
    <t>Streha nad bočnima  peronoma, jeklena konstrukcija</t>
  </si>
  <si>
    <t>1.1.1.T11</t>
  </si>
  <si>
    <t>Odvodnjavanje strehe se izvede 
znotraj stebrov, odtočne cevi iz inox nerjavečega jekla Ø 101,6mm, d=2,5mm, v notranjosti kovinskega stebra nadstrešnice. Po detajlu proizvajalca.</t>
  </si>
  <si>
    <t>1.1.1.T12</t>
  </si>
  <si>
    <t>Kovinska žlota r.š. 60 cm s priključkom kritine, tipske izvedbe (nerjavno jeklo) in priključkom DN 100 mm na odtočno cev.</t>
  </si>
  <si>
    <t>1.1.1.T13</t>
  </si>
  <si>
    <t>Stenska obroba okoli kubusa dvigal iz Alu barvne pločevine 0,7mm  r.š. 60 cm s priključkom kritine.</t>
  </si>
  <si>
    <t>Streha nad bočnima  peronoma in otočni peron</t>
  </si>
  <si>
    <t>Dobava in montaža ograje iz jeklenih palic, fi 20, vroče cinkane, prašno barvane, komplet s pritrjevanjem na vrhu armirane zemljine</t>
  </si>
  <si>
    <t>0028a</t>
  </si>
  <si>
    <t>Izdelava nevezane nosilne plasti enakomerno zrnatega drobljenca iz kamnine v debelini do 20 cm, 
planiranje in utrjevanje do predpisane zbitosti: Ev2 ≥ 120 MPa, Ev2/Ev1 ≤ 2,0, Evd ≥ 60 Mpa, ravnost: ± 10 mm. Vključno z izravnavo tampona s finim peskom 0/1 mm.</t>
  </si>
  <si>
    <t>*debeline 20 cm;</t>
  </si>
  <si>
    <t>Dobava in vgraditev cementnega betona C30/37 XF4, Dmax32, S4, VB4 v prerez od 0,16 do 0,30 m3/m2, dodan pigment za betone RAL 3009</t>
  </si>
  <si>
    <t>*debeline 25 cm;</t>
  </si>
  <si>
    <t>Dobava in vgradnja moznikov iz nerjavnega jekla EN 1.4404, premera 22 mm ter dolžine 50 cm. Mozniki morajo biti plastificirani in morajo omogočati pomike v vzdolžni smeri.  
Vključno s predizdelanimi stojali.</t>
  </si>
  <si>
    <t>Nega betonske površine s sredstvom kot, npr. HaBe Curing ali enkovredno.</t>
  </si>
  <si>
    <t>Obdelava betonske površine: brušenje.</t>
  </si>
  <si>
    <t>Izdelava rezanih dilatacij na vsake 3,5 m. Zarez se do 1/3 debeline plošče, širina reza 4 mm.</t>
  </si>
  <si>
    <t>Širjenje rezanih dilatacij na 10 mm do globine 20 mm, posneti robovi pod kotom 45°.</t>
  </si>
  <si>
    <t>Čiščenje dilatacijskih reg, vstavljanje podložne vrvice iz mehle pene, zapolnitev s trajno elastičnim kitom (barva približek RAL 3009).</t>
  </si>
  <si>
    <t>0068a</t>
  </si>
  <si>
    <t>Izdelava podprtega opaža za ločne stranice plošč</t>
  </si>
  <si>
    <t>Dobava in vgradnja betonskih tlakovcev trapezne in kvadratne oblike, barva glede na vzorec polaganja (barvan beton), kompletno s pripravo podloge</t>
  </si>
  <si>
    <t>Dobava in vgradnja rebrastih taktilnih oznak, komplet s pripravo podloge</t>
  </si>
  <si>
    <t>Dobava in vgradnja travne ruše v roli</t>
  </si>
  <si>
    <t>Dobava in vgradnja betonskega vrtnega robnika 5/20 cm, komplet z obbetoniranjem</t>
  </si>
  <si>
    <t>Ustroj</t>
  </si>
  <si>
    <t>3.1.1.B5A</t>
  </si>
  <si>
    <t>Konzola za namestitev svetilke (1) na drog višine h=11m</t>
  </si>
  <si>
    <t>3.1.1.D6A</t>
  </si>
  <si>
    <t>Inštalacijski vodnik H07V-K 95mm2, RU/ZE</t>
  </si>
  <si>
    <t>3.1.1.D6B</t>
  </si>
  <si>
    <t>Inštalacijski vodnik H07V-K 25mm2, RU/ZE</t>
  </si>
  <si>
    <t>3.1.1.D6C</t>
  </si>
  <si>
    <t>12-vlakenski optični kabel A-DQ(ZN)(SR)2Y 12xE9/125 0,25H18 LG BK G.657.A1. (pred položitvijo obvezno preveriti dolžino)</t>
  </si>
  <si>
    <t>3.1.1.D6D</t>
  </si>
  <si>
    <t>Ethernet kabel S/FTP 4x2 kategorije 7</t>
  </si>
  <si>
    <t>3.1.1.D6E</t>
  </si>
  <si>
    <t>Dobava konektorja RJ45 in zaključevanje S/FTP kabla kat. 7 na konektorju</t>
  </si>
  <si>
    <t>3.1.1.D6F</t>
  </si>
  <si>
    <t>Zaključevanje optičnih inštalacij, dobava zaključnega kabla z LC konektorjem in izdelavo spoja, 1kos = 1 vlakno</t>
  </si>
  <si>
    <t>3.1.1.D6G</t>
  </si>
  <si>
    <t>Kabel BUS LD 2x2x0,22mm2, oplet, priključevanje</t>
  </si>
  <si>
    <t>3.1.1.D6H</t>
  </si>
  <si>
    <t>Krmilni kabel TK 59 30x4x0,8mm2 (tip krmilnega kabla uskladiti s projektantom SCADA sistema, pred položitvijo obvezno preveriti dolžino)</t>
  </si>
  <si>
    <t>Razdelilnik RG-A1 je predviden kot ena večja prostostoječa termoplastična omara odporna na UV žarke, z vgrajenim polnilom za podstavek, ključavnico SŽ-EE, 1250x1500x320 mm, IP54 z vgrajeno opremo. Pred izvedbo preveriti velikost:</t>
  </si>
  <si>
    <t>3.1.1.D33A</t>
  </si>
  <si>
    <t xml:space="preserve"> - Industrijski napetostni pretvornik 230VAC / 48-55VDC, 240W, montaža na DIN letev, temperatura delovanja -30°C, kot npr. Men Well WDR-240-48 do +70°C</t>
  </si>
  <si>
    <t>3.1.1.D33B</t>
  </si>
  <si>
    <t xml:space="preserve"> - Industrijsko PoE+ podatkovno sstikalo L3, managed, montaža na DIN letev, twmpwratura delovanja -40°C do +75°C, 48VDC, z vmesniki: 16x 10/100/1000 Base-T RJ45 z IEEE 802.3at/af PoE+, 4x 100/1000 Base-SX/LX/BXSFP SFP. Kot. Npr. Planet IGS-6325-16P4S</t>
  </si>
  <si>
    <t>3.1.1.D33C</t>
  </si>
  <si>
    <t xml:space="preserve"> - Industrijski 12-vlakenski optični delilnk z vgrajenimi 24 spojniki LC (6xQLC), z dvema uvodnicama, montaža na DIN letev</t>
  </si>
  <si>
    <t>3.1.1.D33D</t>
  </si>
  <si>
    <t xml:space="preserve"> - Optična SM povezovalna vrvica, 1m, Duplex, LC/LC</t>
  </si>
  <si>
    <t>3.1.1.D33E</t>
  </si>
  <si>
    <t>- Vmesnik SFP 1Gbit, single mode (SFM), LC 10km</t>
  </si>
  <si>
    <t>3.1.1.D50A</t>
  </si>
  <si>
    <t xml:space="preserve"> - instalacijski odklopnik do velikosti 1A/1p-C</t>
  </si>
  <si>
    <t>Izkop in izdelava betonskega temelja z betonom C25/30 dimenzij 30x30x70 cm z vgradnjo nosilca za pritrditev ograje (pred izvedbo montaže obvezno preveriti stanje na terenu)</t>
  </si>
  <si>
    <t>Nosilec žične ograje, pocinka jeklena cev fi 76,1 mm dolžine do 230 cm vgrajena v betonski temelj (pred izvedbo montaže obvezno preveriti stanje na terenu)</t>
  </si>
  <si>
    <t>Panel žične ograje narejen iz okvirja 180x110 cm s pocinkano cevjo fi 34. Pletena pocinkana mreža z okencem 30x30 mm velikosti 180x110 cm. Opremljen mora biti s tečaji in ključavnico s ključem SŽ-EE. Izvedba kot dvojna vrata (pred izvedbo montaže obvezno preveriti stanje na terenu)</t>
  </si>
  <si>
    <t>Panel žične ograje narejen iz okvirja 180x50 cm s pocinkano cevjo fi 34. Pletena pocinkana mreža z okencem 30x30 mm velikosti 180x50 cm. Opremljen mora biti s tečaji in ključavnico s ključem SŽ-EE. Izvedba kot dvojna vrata (pred izvedbo montaže obvezno preveriti stanje na terenu)</t>
  </si>
  <si>
    <t>Panel žične ograje narejen iz okvirja 180x30 cm s pocinkano cevjo fi 34. Pletena pocinkana mreža z okencem 30x50 mm velikosti 180x25 cm. Izvedba fiksna pritrditev (pred izvedbo montaže obvezno preveriti stanje na terenu)</t>
  </si>
  <si>
    <t>Kabelska kanalizacija - 2x Ф125 mm</t>
  </si>
  <si>
    <t>3.5.1.B18a</t>
  </si>
  <si>
    <t>Dodatek za vgradnjo globljega kabelskega jaška (do 1 m) - površina jaška nad 2 m2</t>
  </si>
  <si>
    <t>v peronu / prečkanje proge</t>
  </si>
  <si>
    <t>Dodatek za vgradnjo pokrova kabelskega jaška s plinskim ali hidravličnim dvižnim mehanizmom (v tlakovanih površinah), kos na jašek</t>
  </si>
  <si>
    <t>v peronu</t>
  </si>
  <si>
    <t>Dobava in predaja upravljavcu ustreznega orodja za odpiranje netipskega (okrasnega) pokrova kabelskega jaška</t>
  </si>
  <si>
    <t>3.5.1.B38a</t>
  </si>
  <si>
    <t>3.5.1.B38b</t>
  </si>
  <si>
    <t>Demontaža in ponovna montaža SV oz. TK naprav zaradi regulacije tira (do 3x), izključitev, priključitev, ustrezne meritve in preizkus delovanja - po posamezni napravi</t>
  </si>
  <si>
    <t>2xPRO-TK + 2 SPM</t>
  </si>
  <si>
    <t>4xPRO-TK + LAN SV omara + 2xPRO-TK(pri uvoznih kretnicah)</t>
  </si>
  <si>
    <t>DVIGALO 1</t>
  </si>
  <si>
    <t>6 x PRO-TK</t>
  </si>
  <si>
    <t>do 2 x KS LB komunikacijskih mest</t>
  </si>
  <si>
    <t>povezava med URA(5x) in peronsko rasvetljavo</t>
  </si>
  <si>
    <t>Dobava in polaganje kabla:
EE kabel N2XH-J 3x4 mm², Cca s1 d2 a1 po CPR.</t>
  </si>
  <si>
    <t>Dobava in polaganje kabla:
EE kabel N2XH-J 5x6 mm², Cca s1 d2 a1 po CPR.</t>
  </si>
  <si>
    <t>TRL2 - R.TK.Z  , RG - R.TR.TK</t>
  </si>
  <si>
    <t>ozvočenje postajni prostor</t>
  </si>
  <si>
    <t>miniPC,MPS B,IP ojač., alarm</t>
  </si>
  <si>
    <t>zvočniki + 2 uri</t>
  </si>
  <si>
    <t>Opomba: V popisu so zajete le lokalne trase med kabelskimi jaški(PJ) in napravami. Trase vzdolž perona in kabelski jaški so predmet načrtov 3/1 in 3/3. Kabelske police za polaganje kablov znotraj sekundarnih stropov nadstreška in postajne zgradbe so zajete v načrtih št. 3/3.</t>
  </si>
  <si>
    <t>Opomba: V popisu so zajete le lokalne trase med kabelskimi jaški(PJ) in napravami. Glavne trase za SV in TK naprave so ločeno obdelane v načrtu 3/5.</t>
  </si>
  <si>
    <t xml:space="preserve">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- 4x DWP (upogljiva) cev premera 110 mm + 2x PEHD cev premera 50 mm  </t>
  </si>
  <si>
    <t xml:space="preserve">Izvedba preboja kamnite stene za prehod kablov dim. cca 25x10 cm, debelina stene do 70 cm. </t>
  </si>
  <si>
    <t>TKp - do zunanjega jašeka</t>
  </si>
  <si>
    <t>povezava od jaškov v podhodu do podometnih doz</t>
  </si>
  <si>
    <t xml:space="preserve">podhod </t>
  </si>
  <si>
    <t>Dobava in montaža 19'' IP ojačevalnika razreda D, 500W, z integrirano matriko, 5 con.</t>
  </si>
  <si>
    <t>Demontaža ojačevalnika s povezavami, odvoz v skladišče SVTK ali na deponijo, predvideno za odpadno električno in elektronsko opremo, skladno z zakonskimi določili.</t>
  </si>
  <si>
    <t>skupni nosilec za 4x LCD</t>
  </si>
  <si>
    <t>Dobava in montaža delovne postaje ("mini" PC) PIS sistema z licenčno programsko in aplikativno (oz. spletni klient) opremo za ročni vnos obvestil, zamud ali ostalih informacij PIS sistema + video nadzor.(kot npr.:- ThinkStation P350q i7-11700T 16GB 1TB T600 W10P SLO Key)</t>
  </si>
  <si>
    <t>TOUs A1</t>
  </si>
  <si>
    <t>(za 7 TO mest)</t>
  </si>
  <si>
    <t>Dobava in dograditev razdelilnika R-G z naslednjo opremo:
- 1x  3p 40A/C inštalacijski odklopnik,
- 5x vrstna sponka 10 mm2,
Dobava in dograditev R-TR-TK
- 1x 3p 20A/C inštalacijski odklopnik, 
- 5x vrstna sponka 10 mm2.</t>
  </si>
  <si>
    <t xml:space="preserve">DOBAVA IN MONTAŽA - VIDEOSTREŽNIK 
Dograditev virtualnega video strežnika SŽ na lokaciji Postojna z dodatnimi 14TB arhiva na diskovnem polju
</t>
  </si>
  <si>
    <t>Strežnik je integriran v obstoječi sistem Mirasys in zagotavlja ustrezno kompatibilnost z obstoječimi lokalnimi strežniki</t>
  </si>
  <si>
    <t>UMIVALNIK
 - za stensko montažo
 - školjka iz kromiranega jekla debeline 0,8 mm, z močnejšimi bočnimi stranicami debeline 1,2 mm.
 - stenska elektronska mešalna baterija Ø15 z mešalno enoto Proiz: Hansgrohe Axor uno 4511100
 - sifon za umivalnik z odlivnim ventilom, s čepom in držalom</t>
  </si>
  <si>
    <t xml:space="preserve"> - Proizvod: Franke
 - tip: PLANOX PL6TCS  2030043791
 - Proiz: Hansgrohe Axor uno  45111000 / 16180180</t>
  </si>
  <si>
    <t>WC ŠKOLJKA
 - konzolna z stenskim iztokom, sestoječa iz:
 - školjka iz kromiranega jekla 
 - sedežna deska
 - vgradni podometni izplakovalni kotliček z splakovalno garnituro 6-9 l in sprožilnim mehanizmom 
 - gibka vezna cevka Ø15 mm
 - Duofix montažnega elementa za stenski wc komplet z konzolami s PO wc kotličkom z aktiviranjem spredaj SIGMA 
 - kotni ventil  Ø15 mm</t>
  </si>
  <si>
    <t xml:space="preserve"> - Proizvod:Franke
 - tip: CAMPUS 2000100138/CMPX592W</t>
  </si>
  <si>
    <t>Kompleten pisoar, sestoječ iz:
-pisoarne školjke iz kromiranega jekla 
-montažnega elementa za pisoarno školjko, proizvod GEBERIT, vključno s setom za predstensko montažo
-izplakovalne šobe DN15 s podometnim ventilom DN15 s pokromano kapo in rozeto
-pokromanega sifon dim. 50 mm z zidno rozeto                                                                                                                                                        -ravnega ventila DN15 za vzidavo</t>
  </si>
  <si>
    <t xml:space="preserve"> - npr. Franke
 - tip: HEAVY-DUTY 2000103385/HDTX538RS</t>
  </si>
  <si>
    <t xml:space="preserve"> - npr. GEBERIT
 - tip: SIGMA 10 senzor 115.907.SN.1</t>
  </si>
  <si>
    <t>1_4</t>
  </si>
  <si>
    <t>1.1.4.A</t>
  </si>
  <si>
    <t>1.1.4.A1</t>
  </si>
  <si>
    <r>
      <t xml:space="preserve">Dobava in vgradnja: 
</t>
    </r>
    <r>
      <rPr>
        <b/>
        <sz val="10"/>
        <color theme="1"/>
        <rFont val="Arial Narrow"/>
        <family val="2"/>
      </rPr>
      <t>SESTAV ZA 1. ZAPOSLENEGA</t>
    </r>
    <r>
      <rPr>
        <sz val="10"/>
        <color theme="1"/>
        <rFont val="Arial Narrow"/>
        <family val="2"/>
      </rPr>
      <t xml:space="preserve"> (240cm x 170cm x 75cm), kot npr. Fantoni Framework ali enakovredno;
 - sestav za 1. zaposlenega dim. 480cm x 170cm x 75cm; sestavljen iz 1. delovne miz dim.240cm x 170cm x 75cm
 - delovna površina: iveral plošče razreda E1 (ustreza vsem standardom), debeline 18mm, površinsko obdelane z visoko odporno melaminsko folijo v beli barvi, antistatično; robovi miznih plošč obdelani z ABS robnim trakom bele barve, debeline 1,5mm; jekleni profili pod mizo za stabilizacijo, prašno barvani v beli barvi, RAL 9016
 - podnožje:kovinsko nosilno podnožje iz jeklenih cevi, s kvadratnim presekom dim. 35x35mm, podnožje se pritrjuje direktno v jeklene profile pritrjene pod miznimi ploščami, finalna obdelava prašno barvano po izbiri projektanta pregradni paneli: paneli izdelani iz opalno transparentnega Plexiglass-a z zaokroženimi robovi; pod paneli so kanali za hrambo kablov in električnih priključkov iz eloksiranega aluminija, finalna obdelava, prašno barvano v beli barvi, RAL 9016</t>
    </r>
  </si>
  <si>
    <t xml:space="preserve"> - predalnik: delovne mize so na zunanjem delu podprte z nosilnim predalnikom in jeklenim distančnikom, iz okrogle jeklene plošče premera 20cm, prašno barvanega v RAL 7038.Predalnik ima dim. 40 x 57 x 56,5cm (kot npr. Framework), ohišje in fronte iz iveral plošče razreda E1, debeline 18mm, površinsko obdelane z visoko odporno melaminsko folijo v beli barvi, antistatično; robovi ivernih plošč obdelani z ABS robnim trakom bele barve, debeline 1,5mm, fronte redalov s krožnim utopljenim ročajem premera 30mm, notranjost predalov je izdelana iz metalne pločevine razen prvega predala iz ABS ki je odstranljiv, vodila predalov so kovinska, predalnik ima centralno ključavnico na ključ</t>
  </si>
  <si>
    <t>1.1.4.A2</t>
  </si>
  <si>
    <r>
      <t xml:space="preserve">Dobava in vgradnja: </t>
    </r>
    <r>
      <rPr>
        <b/>
        <sz val="10"/>
        <color theme="1"/>
        <rFont val="Arial Narrow"/>
        <family val="2"/>
      </rPr>
      <t xml:space="preserve">
SESTAV ZA 1. ZAPOSLENEGA</t>
    </r>
    <r>
      <rPr>
        <sz val="10"/>
        <color theme="1"/>
        <rFont val="Arial Narrow"/>
        <family val="2"/>
      </rPr>
      <t xml:space="preserve"> (180cm x 87cm x 75cm), kot npr. Fantoni Framework ali enakovredno;
 - sestav za 1. zaposlenega dim. 180cm x 87cm x 75cm; sestavljen iz 1. delovne miz dim. 180cm x 80cm x 75cm
 - delovna površina: iveral plošče razreda E1 (ustreza vsem standardom), debeline 18mm, površinsko obdelane z visoko odporno melaminsko folijo v beli barvi, antistatično; robovi miznih plošč obdelani z ABS robnim trakom bele barve, debeline 1,5mm; jekleni profili pod mizo za stabilizacijo, prašno barvani v beli barvi, RAL 9016
 - podnožje:kovinsko nosilno podnožje iz jeklenih cevi, s kvadratnim presekom dim. 35x35mm, podnožje se pritrjuje direktno v jeklene profile pritrjene pod miznimi ploščami, finalna obdelava prašno barvano po izbiri projektanta pregradni paneli: paneli izdelani iz opalno transparentnega Plexiglass-a z zaokroženimi robovi; pod paneli so kanali za hrambo kablov in električnih priključkov iz eloksiranega aluminija, finalna obdelava, prašno barvano v beli barvi, RAL 9016</t>
    </r>
  </si>
  <si>
    <t xml:space="preserve"> - predalnik:delovne mize so na zunanjem delu podprte z nosilnim predalnikom in jeklenim distančnikom, iz okrogle jeklene plošče premera 20cm, prašno barvanega v RAL 7038.Predalnik ima dim. 40 x 57 x 56,5cm (kot npr. Framework), ohišje in fronte iz iveral plošče razreda E1, debeline 18mm, površinsko obdelane z visoko odporno melaminsko folijo v beli barvi, antistatično; robovi ivernih plošč obdelani z ABS robnim trakom bele barve, debeline 1,5mm, fronte redalov s krožnim utopljenim ročajem premera 30mm, notranjost predalov je izdelana iz metalne pločevine razen prvega predala iz ABS ki je odstranljiv, vodila predalov so kovinska, predalnik ima centralno ključavnico na ključ</t>
  </si>
  <si>
    <t>1.1.4.A3</t>
  </si>
  <si>
    <r>
      <t xml:space="preserve">Dobava in vgradnja: 
</t>
    </r>
    <r>
      <rPr>
        <b/>
        <sz val="10"/>
        <color theme="1"/>
        <rFont val="Arial Narrow"/>
        <family val="2"/>
      </rPr>
      <t>PISARNIŠKI STOL</t>
    </r>
  </si>
  <si>
    <t xml:space="preserve"> - stol z prilagajanjem naslonjala
 - hidravlični dvig in spust
 - koleščka
 *GLEJ SHEMO!</t>
  </si>
  <si>
    <t>1.1.4.A4</t>
  </si>
  <si>
    <r>
      <t xml:space="preserve">Dobava in vgradnja: </t>
    </r>
    <r>
      <rPr>
        <b/>
        <sz val="10"/>
        <color theme="1"/>
        <rFont val="Arial Narrow"/>
        <family val="2"/>
      </rPr>
      <t xml:space="preserve">
PISARNIŠKA OMARA,</t>
    </r>
    <r>
      <rPr>
        <sz val="10"/>
        <color theme="1"/>
        <rFont val="Arial Narrow"/>
        <family val="2"/>
      </rPr>
      <t xml:space="preserve"> (90cm x 60cm x 230cm), </t>
    </r>
    <r>
      <rPr>
        <b/>
        <sz val="10"/>
        <color theme="1"/>
        <rFont val="Arial Narrow"/>
        <family val="2"/>
      </rPr>
      <t xml:space="preserve">
</t>
    </r>
    <r>
      <rPr>
        <sz val="10"/>
        <color theme="1"/>
        <rFont val="Arial Narrow"/>
        <family val="2"/>
      </rPr>
      <t xml:space="preserve"> - omara dim. 90cm x 60cm x 230cm; sestavljena iz 1 omare dim. 90cm x 60cm x 230cm, 2 omar dim. 45cm x 60 cm x 230cm s vertikalno masko dim. 45cm x 230cm
 - ohišje: iverna plošča razreda E1, debeline 18mm, površinsko obdelane z visoko odporno melaminsko folijo antistatično; robovi miznih plošč obdelani z ABS robnim trakom, debeline 1,5m, RAL po izboru naročnika in projektanta</t>
    </r>
  </si>
  <si>
    <t xml:space="preserve"> - krilna vrata: iverna plošča razreda E1, debeline 18mm, površinsko obdelane z visoko odporno melaminsko folijo antistatično; robovi miznih plošč obdelani z ABS robnim trakom, debeline 1,5mm, RAL po izboru naročnika in projektanta vrata so opremljena s krožnim utopljenim ročajem premera 30mm in dekorativnim kromiranim profilom debeline 1,5mm, notranjost ročaja z gumiranim vložkom v barvi RAL po izboru naročnika in projektanta
 - police: prestavljive police iz iverne plošče debeline 22mm, obdelane z ABS robnim trakom, 2x alu izvlečna palica za jakne dolžine 104cm
 - tečaji: krila s po štirimi jeklenimi tečaji in mehanizmom za počasno zapiranje
 - ključavnica: centralna ključavnica na ključ
 - maska: iverna plošča razreda E1, debeline 18mm, površinsko obdelane z visoko odporno melaminsko folijo antistatično; robovi miznih plošč obdelani z ABS robnim trakom, debeline 1,5m, RAL po izboru naročnika in projektanta.</t>
  </si>
  <si>
    <t>1.1.4.A5</t>
  </si>
  <si>
    <r>
      <t xml:space="preserve">Dobava in vgradnja: </t>
    </r>
    <r>
      <rPr>
        <b/>
        <sz val="10"/>
        <color theme="1"/>
        <rFont val="Arial Narrow"/>
        <family val="2"/>
      </rPr>
      <t xml:space="preserve">
PISARNIŠKA OMARA</t>
    </r>
    <r>
      <rPr>
        <sz val="10"/>
        <color theme="1"/>
        <rFont val="Arial Narrow"/>
        <family val="2"/>
      </rPr>
      <t>, (80cm x 60cm x 230cm),
 - omara dim. 90cm x 60cm x 230cm; sestavljena iz 1 omare dim. 90cm x 60cm x 230cm, 2 omar dim. 45cm x 60 cm x 230cm s vertikalno masko dim. 45cm x 230cm</t>
    </r>
  </si>
  <si>
    <t xml:space="preserve"> - ohišje: iverna plošča razreda E1, debeline 18mm, površinsko obdelane z visoko odporno melaminsko folijo antistatično; robovi miznih plošč obdelani z ABS robnim trakom, debeline 1,5m, RAL po izboru naročnika in projektanta 
 - police: prestavljive police iz iverne plošče debeline 22mm, obdelane z ABS robnim trakom, 2x alu izvlečna palica za jakne dolžine 104cm</t>
  </si>
  <si>
    <t>1.1.4.A6</t>
  </si>
  <si>
    <r>
      <t xml:space="preserve">Dobava in vgradnja: 
</t>
    </r>
    <r>
      <rPr>
        <b/>
        <sz val="10"/>
        <color theme="1"/>
        <rFont val="Arial Narrow"/>
        <family val="2"/>
      </rPr>
      <t>PISARNIŠKA OMARA</t>
    </r>
    <r>
      <rPr>
        <sz val="10"/>
        <color theme="1"/>
        <rFont val="Arial Narrow"/>
        <family val="2"/>
      </rPr>
      <t>, (90cm x 60cm x 230cm),
 - omara dim. 90cm x 60cm x 230cm; sestavljena iz 1 omare dim. 90cm x 60cm x 230cm, 2 omar dim. 45cm x 60 cm x 230cm z vertikalno masko dim. 45cm x 230cm
 - ohišje: iverna plošča razreda E1, debeline 18mm, površinsko obdelane z visoko odporno melaminsko folijo antistatično; robovi miznih plošč obdelani z ABS robnim trakom, debeline 1,5m, RAL po izboru naročnika in projektanta</t>
    </r>
  </si>
  <si>
    <t>1.1.4.A7</t>
  </si>
  <si>
    <r>
      <t xml:space="preserve">Dobava in vgradnja: 
</t>
    </r>
    <r>
      <rPr>
        <b/>
        <sz val="10"/>
        <color theme="1"/>
        <rFont val="Arial Narrow"/>
        <family val="2"/>
      </rPr>
      <t>PISARNIŠKA OMARA</t>
    </r>
    <r>
      <rPr>
        <sz val="10"/>
        <color theme="1"/>
        <rFont val="Arial Narrow"/>
        <family val="2"/>
      </rPr>
      <t>, (80cm x 60cm x 230cm),
 - omara dim. 90cm x 60cm x 230cm; sestavljena iz 1 omare dim. 90cm x 60cm x 230cm, 2 omar dim. 45cm x 60 cm x 230cm s vertikalno masko dim. 45cm x 230cm</t>
    </r>
  </si>
  <si>
    <t xml:space="preserve"> - ohišje: iverna plošča razreda E1, debeline 18mm, površinsko obdelane z visoko odporno melaminsko folijo antistatično; robovi miznih plošč obdelani z ABS robnim trakom, debeline 1,5m, RAL po izboru naročnika in projektanta
 - police: prestavljive police iz iverne plošče debeline 22mm, obdelane z ABS robnim trakom, 2x alu izvlečna palica za jakne dolžine 104cm</t>
  </si>
  <si>
    <t>1.1.4.A8</t>
  </si>
  <si>
    <r>
      <t xml:space="preserve">Dobava in vgradnja: 
</t>
    </r>
    <r>
      <rPr>
        <b/>
        <sz val="10"/>
        <color theme="1"/>
        <rFont val="Arial Narrow"/>
        <family val="2"/>
      </rPr>
      <t>ČAJNA KUHINJA</t>
    </r>
    <r>
      <rPr>
        <sz val="10"/>
        <color theme="1"/>
        <rFont val="Arial Narrow"/>
        <family val="2"/>
      </rPr>
      <t>,
 - širina sestava 137 cm
 - podpultna omarica z elementi, globine 60 cm
 - pult
 - viseča omarica globine 45 cm</t>
    </r>
  </si>
  <si>
    <t xml:space="preserve"> - v pultu vgrajena indukcijska kuhalna plošča (2x rinka)
 - v pultu vgrajeno korito dim. 60/60 cm
 - spodaj izvlečna omarica s koši za smeti
 - spodaj predal 3x
 - pult dim. 137/60 cm
 - spodaj fiksno polnilo širine 17 cm
 - viseča omarica širine 60 cm s polico - 2x 
 - viseča omarica - fikslo polnilo širine 17 cm
 *GLEJ SHEMO!</t>
  </si>
  <si>
    <t>1.1.4.A9</t>
  </si>
  <si>
    <r>
      <t xml:space="preserve">Dobava in vgradnja: 
</t>
    </r>
    <r>
      <rPr>
        <b/>
        <sz val="10"/>
        <color theme="1"/>
        <rFont val="Arial Narrow"/>
        <family val="2"/>
      </rPr>
      <t>VITRINE ZA RAZSTAVO BOHINJSKE PROGE IN EKSPONATOV</t>
    </r>
  </si>
  <si>
    <t xml:space="preserve"> - kovinsko ogrodje - FE profil 30/30/3mm - 24 kg
     - obdelava vroče cinkano in prašno barvano v barvi po izboru projektanta in predstavnika ZVKDS
 - polnilo iz kaljenega stekla - 2,30m2
 - Vključno z vsem pritrdilnim materialom, finskiranjem stekla, tesnilnim materialom
 *GLEJ SHEME!</t>
  </si>
  <si>
    <t>1.1.4.A10</t>
  </si>
  <si>
    <r>
      <t xml:space="preserve">Dobava in vgradnja: 
</t>
    </r>
    <r>
      <rPr>
        <b/>
        <sz val="10"/>
        <color theme="1"/>
        <rFont val="Arial Narrow"/>
        <family val="2"/>
      </rPr>
      <t>VITRINE ZA RAZSTAVNE EKSPONATE ŽP</t>
    </r>
  </si>
  <si>
    <t xml:space="preserve"> - kovinsko ogrodje - FE profil 30/30/3mm - 85 kg
     - obdelava vroče cinkano in prašno barvano v barvi po izboru projektanta in predstavnika ZVKDS
 - polnilo iz kaljenega stekla - 7,30m2
 - Vključno z vsem pritrdilnim materialom, finskiranjem stekla, tesnilnim materialom
 *GLEJ SHEME!</t>
  </si>
  <si>
    <t>1.1.4.A11</t>
  </si>
  <si>
    <r>
      <t xml:space="preserve">Dobava in vgradnja: 
</t>
    </r>
    <r>
      <rPr>
        <b/>
        <sz val="10"/>
        <color theme="1"/>
        <rFont val="Arial Narrow"/>
        <family val="2"/>
      </rPr>
      <t>KLOP V ČAKALNICAH</t>
    </r>
  </si>
  <si>
    <t xml:space="preserve"> - kovinsko ogrodje - FE profil 30/30/3mm - 70 kg
     - obdelava vroče cinkano in prašno barvano v barvi po izboru projektanta in predstavnika ZVKDS
 - naslonjalo iz lesenih elementov (širina 60 cm, višina 35 cm, globina elementa 3-6 cm) - 4x
 - sedalo iz lesenih elementov - skupaj 1,45 m2
 - Vključno z vsem pritrdilnim materialom, finskiranjem stekla, tesnilnim materialom
 *GLEJ SHEME!</t>
  </si>
  <si>
    <t>1.1.4.A12</t>
  </si>
  <si>
    <r>
      <t xml:space="preserve">Dobava in vgradnja: 
</t>
    </r>
    <r>
      <rPr>
        <b/>
        <sz val="10"/>
        <color theme="1"/>
        <rFont val="Arial Narrow"/>
        <family val="2"/>
      </rPr>
      <t>OGRODNE PRIKAZOVALNIKOV IN AVTOMATOV</t>
    </r>
  </si>
  <si>
    <t xml:space="preserve"> - kovinsko ogrodje - FE profil 30/30/3mm - 90 kg
     - obdelava vroče cinkano in prašno barvano v barvi po izboru projektanta in predstavnika ZVKDS
 - v konstrukcijo se vgradijo prikazovalniki, kartomat, avtomat, kavomat - NI ZAJETO V TEJ POSTAVKI!
 - Vključno z vsem pritrdilnim materialom, finskiranjem stekla, tesnilnim materialom
 *GLEJ SHEME!</t>
  </si>
  <si>
    <r>
      <t xml:space="preserve">Dobava in vgradnja: 
</t>
    </r>
    <r>
      <rPr>
        <b/>
        <sz val="10"/>
        <color theme="1"/>
        <rFont val="Arial Narrow"/>
        <family val="2"/>
      </rPr>
      <t>OZNAKE ZA SLEPE IN SLABOVIDNE</t>
    </r>
  </si>
  <si>
    <t xml:space="preserve"> - vgradnja raznih potrebnih oznak za slepe in slabovidne, v FE izvedbi, pritrjene na finalni tlak (keramiko)
Izvedba po navodilih projektanta, upoštevanje vsega dela, pritrdilnega in tesnilnega materiala!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</si>
</sst>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 #,##0.00\ &quot;€&quot;_-;\-* #,##0.00\ &quot;€&quot;_-;_-* &quot;-&quot;??\ &quot;€&quot;_-;_-@_-"/>
    <numFmt numFmtId="43" formatCode="_-* #,##0.00\ _€_-;\-* #,##0.00\ _€_-;_-* &quot;-&quot;??\ _€_-;_-@_-"/>
    <numFmt numFmtId="164" formatCode="#,##0.00\ &quot;€&quot;"/>
    <numFmt numFmtId="165" formatCode="_-* #,##0.00\ _S_I_T_-;\-* #,##0.00\ _S_I_T_-;_-* &quot;-&quot;??\ _S_I_T_-;_-@_-"/>
    <numFmt numFmtId="166" formatCode="_(&quot;$&quot;* #,##0.00_);_(&quot;$&quot;* \(#,##0.00\);_(&quot;$&quot;* &quot;-&quot;??_);_(@_)"/>
    <numFmt numFmtId="167" formatCode="#,##0.00_);\(#,##0.00\)"/>
    <numFmt numFmtId="168" formatCode="0.00_)"/>
    <numFmt numFmtId="169" formatCode="#&quot;.&quot;"/>
    <numFmt numFmtId="170" formatCode="_-* #,##0.00_-;\-* #,##0.00_-;_-* \-??_-;_-@_-"/>
    <numFmt numFmtId="171" formatCode="0000"/>
  </numFmts>
  <fonts count="4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Arial Narrow"/>
      <family val="2"/>
      <charset val="238"/>
    </font>
    <font>
      <sz val="10"/>
      <color theme="1"/>
      <name val="Arial Narrow"/>
      <family val="2"/>
      <charset val="238"/>
    </font>
    <font>
      <sz val="10"/>
      <name val="Arial"/>
      <family val="2"/>
    </font>
    <font>
      <sz val="12"/>
      <name val="Courier"/>
      <family val="1"/>
      <charset val="238"/>
    </font>
    <font>
      <sz val="18"/>
      <name val="Courier"/>
      <family val="1"/>
      <charset val="238"/>
    </font>
    <font>
      <sz val="8"/>
      <name val="Calibri"/>
      <family val="2"/>
      <scheme val="minor"/>
    </font>
    <font>
      <sz val="10"/>
      <name val="Arial CE"/>
      <family val="2"/>
      <charset val="238"/>
    </font>
    <font>
      <sz val="11"/>
      <color theme="1"/>
      <name val="Calibri"/>
      <family val="2"/>
      <scheme val="minor"/>
    </font>
    <font>
      <sz val="10"/>
      <name val="Times New Roman"/>
      <family val="1"/>
      <charset val="238"/>
    </font>
    <font>
      <sz val="10"/>
      <name val="Times New Roman CE"/>
      <family val="1"/>
      <charset val="238"/>
    </font>
    <font>
      <sz val="10"/>
      <name val="Arial CE"/>
      <charset val="238"/>
    </font>
    <font>
      <sz val="10"/>
      <color rgb="FFFF0000"/>
      <name val="Calibri"/>
      <family val="2"/>
    </font>
    <font>
      <sz val="8"/>
      <name val="Arial"/>
      <family val="2"/>
      <charset val="238"/>
    </font>
    <font>
      <sz val="8"/>
      <color theme="1"/>
      <name val="Arial"/>
      <family val="2"/>
      <charset val="238"/>
    </font>
    <font>
      <sz val="8"/>
      <color rgb="FFFF0000"/>
      <name val="Arial"/>
      <family val="2"/>
      <charset val="238"/>
    </font>
    <font>
      <b/>
      <sz val="11"/>
      <color theme="1"/>
      <name val="Calibri"/>
      <family val="2"/>
      <charset val="238"/>
      <scheme val="minor"/>
    </font>
    <font>
      <b/>
      <sz val="8"/>
      <name val="Arial"/>
      <family val="2"/>
    </font>
    <font>
      <sz val="8"/>
      <color theme="1"/>
      <name val="Arial"/>
      <family val="2"/>
    </font>
    <font>
      <sz val="8"/>
      <name val="Arial"/>
      <family val="2"/>
    </font>
    <font>
      <b/>
      <i/>
      <sz val="8"/>
      <name val="Arial"/>
      <family val="2"/>
    </font>
    <font>
      <b/>
      <sz val="8"/>
      <color theme="1"/>
      <name val="Arial"/>
      <family val="2"/>
    </font>
    <font>
      <sz val="8"/>
      <color rgb="FFFF0000"/>
      <name val="Arial"/>
      <family val="2"/>
    </font>
    <font>
      <sz val="8"/>
      <color indexed="8"/>
      <name val="Arial"/>
      <family val="2"/>
    </font>
    <font>
      <u/>
      <sz val="8"/>
      <name val="Arial"/>
      <family val="2"/>
    </font>
    <font>
      <sz val="8"/>
      <color rgb="FF00B050"/>
      <name val="Arial"/>
      <family val="2"/>
    </font>
    <font>
      <b/>
      <sz val="10"/>
      <name val="Arial"/>
      <family val="2"/>
    </font>
    <font>
      <i/>
      <sz val="8"/>
      <name val="Arial"/>
      <family val="2"/>
    </font>
    <font>
      <b/>
      <sz val="10"/>
      <color theme="1"/>
      <name val="Arial"/>
      <family val="2"/>
    </font>
    <font>
      <i/>
      <sz val="8"/>
      <name val="Arial"/>
      <family val="2"/>
      <charset val="238"/>
    </font>
    <font>
      <b/>
      <sz val="12"/>
      <color theme="1"/>
      <name val="Calibri"/>
      <family val="2"/>
      <charset val="238"/>
      <scheme val="minor"/>
    </font>
    <font>
      <b/>
      <sz val="8"/>
      <name val="Arial"/>
      <family val="2"/>
      <charset val="238"/>
    </font>
    <font>
      <sz val="10"/>
      <name val="Arial Narrow"/>
      <family val="2"/>
    </font>
    <font>
      <b/>
      <sz val="11"/>
      <color theme="1"/>
      <name val="Arial"/>
      <family val="2"/>
      <charset val="238"/>
    </font>
    <font>
      <sz val="10"/>
      <color theme="1"/>
      <name val="Arial Narrow"/>
      <family val="2"/>
    </font>
    <font>
      <b/>
      <sz val="10"/>
      <color theme="1"/>
      <name val="Arial Narrow"/>
      <family val="2"/>
    </font>
    <font>
      <b/>
      <sz val="8"/>
      <color theme="1"/>
      <name val="Arial"/>
      <family val="2"/>
      <charset val="238"/>
    </font>
  </fonts>
  <fills count="11">
    <fill>
      <patternFill patternType="none"/>
    </fill>
    <fill>
      <patternFill patternType="gray125"/>
    </fill>
    <fill>
      <patternFill patternType="solid">
        <fgColor theme="5"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indexed="43"/>
        <bgColor indexed="64"/>
      </patternFill>
    </fill>
    <fill>
      <patternFill patternType="solid">
        <fgColor theme="8"/>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hair">
        <color indexed="64"/>
      </bottom>
      <diagonal/>
    </border>
    <border>
      <left/>
      <right/>
      <top style="thin">
        <color theme="4"/>
      </top>
      <bottom/>
      <diagonal/>
    </border>
    <border>
      <left/>
      <right/>
      <top style="thin">
        <color theme="4"/>
      </top>
      <bottom style="thin">
        <color theme="4"/>
      </bottom>
      <diagonal/>
    </border>
    <border>
      <left style="thin">
        <color indexed="64"/>
      </left>
      <right/>
      <top style="thin">
        <color indexed="64"/>
      </top>
      <bottom style="thin">
        <color indexed="64"/>
      </bottom>
      <diagonal/>
    </border>
  </borders>
  <cellStyleXfs count="61">
    <xf numFmtId="0" fontId="0" fillId="0" borderId="0"/>
    <xf numFmtId="0" fontId="5" fillId="0" borderId="0"/>
    <xf numFmtId="165" fontId="5"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43" fontId="4"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0" fontId="4" fillId="0" borderId="0"/>
    <xf numFmtId="166" fontId="5" fillId="0" borderId="0" applyFont="0" applyFill="0" applyBorder="0" applyAlignment="0" applyProtection="0"/>
    <xf numFmtId="167" fontId="9" fillId="0" borderId="0"/>
    <xf numFmtId="167" fontId="9" fillId="0" borderId="0"/>
    <xf numFmtId="0" fontId="8" fillId="0" borderId="0"/>
    <xf numFmtId="167" fontId="9" fillId="0" borderId="0"/>
    <xf numFmtId="167" fontId="9" fillId="0" borderId="0"/>
    <xf numFmtId="167" fontId="9" fillId="0" borderId="0"/>
    <xf numFmtId="39" fontId="10" fillId="0" borderId="0"/>
    <xf numFmtId="0" fontId="12" fillId="0" borderId="0"/>
    <xf numFmtId="44" fontId="13" fillId="0" borderId="0" applyFont="0" applyFill="0" applyBorder="0" applyAlignment="0" applyProtection="0"/>
    <xf numFmtId="0" fontId="14" fillId="0" borderId="0"/>
    <xf numFmtId="0" fontId="15" fillId="0" borderId="0"/>
    <xf numFmtId="0" fontId="3" fillId="0" borderId="0"/>
    <xf numFmtId="0" fontId="16" fillId="0" borderId="0">
      <alignment wrapText="1"/>
    </xf>
    <xf numFmtId="0" fontId="5" fillId="0" borderId="0"/>
    <xf numFmtId="0" fontId="13" fillId="0" borderId="0"/>
    <xf numFmtId="165" fontId="5" fillId="0" borderId="0" applyFont="0" applyFill="0" applyBorder="0" applyAlignment="0" applyProtection="0"/>
    <xf numFmtId="0" fontId="5" fillId="0" borderId="0"/>
    <xf numFmtId="0" fontId="16" fillId="0" borderId="0"/>
    <xf numFmtId="0" fontId="5" fillId="0" borderId="0"/>
    <xf numFmtId="0" fontId="5" fillId="0" borderId="0"/>
    <xf numFmtId="165" fontId="5" fillId="0" borderId="0" applyFont="0" applyFill="0" applyBorder="0" applyAlignment="0" applyProtection="0"/>
    <xf numFmtId="0" fontId="5" fillId="0" borderId="0"/>
    <xf numFmtId="0" fontId="5" fillId="0" borderId="0"/>
    <xf numFmtId="170"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0" fontId="5" fillId="0" borderId="0"/>
    <xf numFmtId="0" fontId="5" fillId="0" borderId="0"/>
    <xf numFmtId="0" fontId="16" fillId="0" borderId="0"/>
    <xf numFmtId="0" fontId="5" fillId="0" borderId="0"/>
    <xf numFmtId="0" fontId="5" fillId="0" borderId="0"/>
    <xf numFmtId="0" fontId="2" fillId="0" borderId="0"/>
    <xf numFmtId="43" fontId="1" fillId="0" borderId="0" applyFont="0" applyFill="0" applyBorder="0" applyAlignment="0" applyProtection="0"/>
    <xf numFmtId="0" fontId="1" fillId="0" borderId="0"/>
    <xf numFmtId="39" fontId="9" fillId="0" borderId="0"/>
    <xf numFmtId="39" fontId="9" fillId="0" borderId="0"/>
    <xf numFmtId="39" fontId="9" fillId="0" borderId="0"/>
    <xf numFmtId="39" fontId="9" fillId="0" borderId="0"/>
    <xf numFmtId="39" fontId="9" fillId="0" borderId="0"/>
    <xf numFmtId="44" fontId="13" fillId="0" borderId="0" applyFont="0" applyFill="0" applyBorder="0" applyAlignment="0" applyProtection="0"/>
    <xf numFmtId="0" fontId="1" fillId="0" borderId="0"/>
    <xf numFmtId="0" fontId="1" fillId="0" borderId="0"/>
  </cellStyleXfs>
  <cellXfs count="482">
    <xf numFmtId="0" fontId="0" fillId="0" borderId="0" xfId="0"/>
    <xf numFmtId="164" fontId="22" fillId="3" borderId="1" xfId="4" applyNumberFormat="1" applyFont="1" applyFill="1" applyBorder="1" applyAlignment="1" applyProtection="1">
      <alignment horizontal="right" vertical="top" wrapText="1"/>
    </xf>
    <xf numFmtId="164" fontId="24" fillId="3" borderId="1" xfId="4" applyNumberFormat="1" applyFont="1" applyFill="1" applyBorder="1" applyAlignment="1" applyProtection="1">
      <alignment horizontal="right" vertical="top" wrapText="1"/>
    </xf>
    <xf numFmtId="164" fontId="23" fillId="4" borderId="1" xfId="0" applyNumberFormat="1" applyFont="1" applyFill="1" applyBorder="1" applyAlignment="1" applyProtection="1">
      <alignment horizontal="right" vertical="top"/>
      <protection locked="0"/>
    </xf>
    <xf numFmtId="164" fontId="24" fillId="4" borderId="1" xfId="4" applyNumberFormat="1" applyFont="1" applyFill="1" applyBorder="1" applyAlignment="1" applyProtection="1">
      <alignment horizontal="right" vertical="top" wrapText="1"/>
      <protection locked="0"/>
    </xf>
    <xf numFmtId="164" fontId="23" fillId="4" borderId="1" xfId="4" applyNumberFormat="1" applyFont="1" applyFill="1" applyBorder="1" applyAlignment="1" applyProtection="1">
      <alignment horizontal="right" vertical="top"/>
      <protection locked="0"/>
    </xf>
    <xf numFmtId="164" fontId="24" fillId="4" borderId="1" xfId="33" applyNumberFormat="1" applyFont="1" applyFill="1" applyBorder="1" applyAlignment="1" applyProtection="1">
      <alignment horizontal="right" vertical="top" wrapText="1"/>
      <protection locked="0"/>
    </xf>
    <xf numFmtId="164" fontId="24" fillId="4" borderId="1" xfId="8" applyNumberFormat="1" applyFont="1" applyFill="1" applyBorder="1" applyAlignment="1" applyProtection="1">
      <alignment horizontal="right" vertical="top" wrapText="1"/>
      <protection locked="0"/>
    </xf>
    <xf numFmtId="164" fontId="24" fillId="4" borderId="1" xfId="32" applyNumberFormat="1" applyFont="1" applyFill="1" applyBorder="1" applyAlignment="1" applyProtection="1">
      <alignment horizontal="right" vertical="top"/>
      <protection locked="0"/>
    </xf>
    <xf numFmtId="164" fontId="24" fillId="4" borderId="1" xfId="32" applyNumberFormat="1" applyFont="1" applyFill="1" applyBorder="1" applyAlignment="1" applyProtection="1">
      <alignment horizontal="right" vertical="top" wrapText="1"/>
      <protection locked="0"/>
    </xf>
    <xf numFmtId="164" fontId="24" fillId="4" borderId="1" xfId="35" applyNumberFormat="1" applyFont="1" applyFill="1" applyBorder="1" applyAlignment="1" applyProtection="1">
      <alignment horizontal="right" vertical="top" wrapText="1"/>
      <protection locked="0"/>
    </xf>
    <xf numFmtId="164" fontId="24" fillId="4" borderId="1" xfId="34" applyNumberFormat="1" applyFont="1" applyFill="1" applyBorder="1" applyAlignment="1" applyProtection="1">
      <alignment horizontal="right" vertical="top" wrapText="1"/>
      <protection locked="0"/>
    </xf>
    <xf numFmtId="164" fontId="24" fillId="4" borderId="1" xfId="4" applyNumberFormat="1" applyFont="1" applyFill="1" applyBorder="1" applyAlignment="1" applyProtection="1">
      <alignment horizontal="right" vertical="top"/>
      <protection locked="0"/>
    </xf>
    <xf numFmtId="164" fontId="32" fillId="4" borderId="1" xfId="4" applyNumberFormat="1" applyFont="1" applyFill="1" applyBorder="1" applyAlignment="1" applyProtection="1">
      <alignment horizontal="right" vertical="top" wrapText="1"/>
      <protection locked="0"/>
    </xf>
    <xf numFmtId="164" fontId="23" fillId="4" borderId="1" xfId="26" applyNumberFormat="1" applyFont="1" applyFill="1" applyBorder="1" applyAlignment="1" applyProtection="1">
      <alignment horizontal="right" vertical="top"/>
      <protection locked="0"/>
    </xf>
    <xf numFmtId="164" fontId="23" fillId="4" borderId="4" xfId="26" applyNumberFormat="1" applyFont="1" applyFill="1" applyBorder="1" applyAlignment="1" applyProtection="1">
      <alignment horizontal="right" vertical="top"/>
      <protection locked="0"/>
    </xf>
    <xf numFmtId="164" fontId="23" fillId="4" borderId="5" xfId="26" applyNumberFormat="1" applyFont="1" applyFill="1" applyBorder="1" applyAlignment="1" applyProtection="1">
      <alignment horizontal="right" vertical="top"/>
      <protection locked="0"/>
    </xf>
    <xf numFmtId="164" fontId="24" fillId="4" borderId="1" xfId="7" applyNumberFormat="1" applyFont="1" applyFill="1" applyBorder="1" applyAlignment="1" applyProtection="1">
      <alignment horizontal="right" vertical="top"/>
      <protection locked="0"/>
    </xf>
    <xf numFmtId="0" fontId="23" fillId="0" borderId="0" xfId="0" applyFont="1" applyAlignment="1" applyProtection="1">
      <alignment horizontal="center" vertical="top"/>
    </xf>
    <xf numFmtId="0" fontId="23" fillId="0" borderId="0" xfId="0" applyFont="1" applyAlignment="1" applyProtection="1">
      <alignment horizontal="right" vertical="top"/>
    </xf>
    <xf numFmtId="0" fontId="0" fillId="0" borderId="0" xfId="0" applyAlignment="1" applyProtection="1">
      <alignment vertical="top"/>
    </xf>
    <xf numFmtId="0" fontId="0" fillId="0" borderId="0" xfId="0" applyFill="1" applyAlignment="1" applyProtection="1">
      <alignment vertical="top"/>
    </xf>
    <xf numFmtId="0" fontId="22" fillId="0" borderId="0" xfId="1" applyFont="1" applyAlignment="1" applyProtection="1">
      <alignment vertical="top"/>
    </xf>
    <xf numFmtId="0" fontId="23" fillId="0" borderId="0" xfId="0" applyFont="1" applyAlignment="1" applyProtection="1">
      <alignment horizontal="left" vertical="top"/>
    </xf>
    <xf numFmtId="0" fontId="22" fillId="7" borderId="1" xfId="50" applyFont="1" applyFill="1" applyBorder="1" applyAlignment="1" applyProtection="1">
      <alignment horizontal="left" vertical="top" wrapText="1"/>
    </xf>
    <xf numFmtId="0" fontId="22" fillId="7" borderId="1" xfId="50" applyFont="1" applyFill="1" applyBorder="1" applyAlignment="1" applyProtection="1">
      <alignment horizontal="center" vertical="top" wrapText="1"/>
    </xf>
    <xf numFmtId="4" fontId="22" fillId="7" borderId="1" xfId="50" applyNumberFormat="1" applyFont="1" applyFill="1" applyBorder="1" applyAlignment="1" applyProtection="1">
      <alignment horizontal="right" vertical="top" wrapText="1"/>
    </xf>
    <xf numFmtId="164" fontId="22" fillId="7" borderId="1" xfId="50" applyNumberFormat="1" applyFont="1" applyFill="1" applyBorder="1" applyAlignment="1" applyProtection="1">
      <alignment horizontal="right" vertical="top" wrapText="1"/>
    </xf>
    <xf numFmtId="44" fontId="0" fillId="0" borderId="0" xfId="23" applyFont="1" applyFill="1" applyAlignment="1" applyProtection="1">
      <alignment vertical="top"/>
    </xf>
    <xf numFmtId="0" fontId="22" fillId="6" borderId="1" xfId="50" applyFont="1" applyFill="1" applyBorder="1" applyAlignment="1" applyProtection="1">
      <alignment horizontal="left" vertical="top" wrapText="1"/>
    </xf>
    <xf numFmtId="0" fontId="22" fillId="6" borderId="1" xfId="50" applyFont="1" applyFill="1" applyBorder="1" applyAlignment="1" applyProtection="1">
      <alignment horizontal="center" vertical="top" wrapText="1"/>
    </xf>
    <xf numFmtId="4" fontId="22" fillId="6" borderId="1" xfId="50" applyNumberFormat="1" applyFont="1" applyFill="1" applyBorder="1" applyAlignment="1" applyProtection="1">
      <alignment horizontal="right" vertical="top" wrapText="1"/>
    </xf>
    <xf numFmtId="164" fontId="22" fillId="6" borderId="1" xfId="50" applyNumberFormat="1" applyFont="1" applyFill="1" applyBorder="1" applyAlignment="1" applyProtection="1">
      <alignment horizontal="right" vertical="top" wrapText="1"/>
    </xf>
    <xf numFmtId="0" fontId="19" fillId="0" borderId="0" xfId="0" applyFont="1" applyFill="1" applyAlignment="1" applyProtection="1">
      <alignment vertical="top"/>
    </xf>
    <xf numFmtId="49" fontId="22" fillId="9" borderId="1" xfId="26" applyNumberFormat="1" applyFont="1" applyFill="1" applyBorder="1" applyAlignment="1" applyProtection="1">
      <alignment vertical="center" wrapText="1"/>
    </xf>
    <xf numFmtId="164" fontId="22" fillId="9" borderId="1" xfId="1" applyNumberFormat="1" applyFont="1" applyFill="1" applyBorder="1" applyAlignment="1" applyProtection="1">
      <alignment horizontal="right" vertical="center" wrapText="1"/>
    </xf>
    <xf numFmtId="0" fontId="0" fillId="0" borderId="0" xfId="0" applyAlignment="1" applyProtection="1">
      <alignment vertical="center"/>
    </xf>
    <xf numFmtId="49" fontId="24" fillId="2" borderId="1" xfId="7" applyNumberFormat="1" applyFont="1" applyFill="1" applyBorder="1" applyAlignment="1" applyProtection="1">
      <alignment horizontal="left" vertical="top"/>
    </xf>
    <xf numFmtId="4" fontId="24" fillId="2" borderId="1" xfId="7" applyNumberFormat="1" applyFont="1" applyFill="1" applyBorder="1" applyAlignment="1" applyProtection="1">
      <alignment horizontal="center" vertical="top"/>
    </xf>
    <xf numFmtId="4" fontId="22" fillId="2" borderId="1" xfId="1" applyNumberFormat="1" applyFont="1" applyFill="1" applyBorder="1" applyAlignment="1" applyProtection="1">
      <alignment horizontal="right" vertical="top" wrapText="1"/>
    </xf>
    <xf numFmtId="164" fontId="22" fillId="2" borderId="1" xfId="1" applyNumberFormat="1" applyFont="1" applyFill="1" applyBorder="1" applyAlignment="1" applyProtection="1">
      <alignment horizontal="right" vertical="top" wrapText="1"/>
    </xf>
    <xf numFmtId="49" fontId="24" fillId="3" borderId="1" xfId="26" applyNumberFormat="1" applyFont="1" applyFill="1" applyBorder="1" applyAlignment="1" applyProtection="1">
      <alignment horizontal="left" vertical="top"/>
    </xf>
    <xf numFmtId="4" fontId="22" fillId="3" borderId="1" xfId="26" applyNumberFormat="1" applyFont="1" applyFill="1" applyBorder="1" applyAlignment="1" applyProtection="1">
      <alignment horizontal="center" vertical="top" wrapText="1"/>
    </xf>
    <xf numFmtId="4" fontId="22" fillId="3" borderId="1" xfId="26" applyNumberFormat="1" applyFont="1" applyFill="1" applyBorder="1" applyAlignment="1" applyProtection="1">
      <alignment horizontal="right" vertical="top"/>
    </xf>
    <xf numFmtId="164" fontId="22" fillId="3" borderId="1" xfId="26" applyNumberFormat="1" applyFont="1" applyFill="1" applyBorder="1" applyAlignment="1" applyProtection="1">
      <alignment horizontal="right" vertical="top" wrapText="1"/>
    </xf>
    <xf numFmtId="49" fontId="23" fillId="0" borderId="1" xfId="26" applyNumberFormat="1" applyFont="1" applyBorder="1" applyAlignment="1" applyProtection="1">
      <alignment horizontal="left" vertical="top"/>
    </xf>
    <xf numFmtId="4" fontId="24" fillId="0" borderId="1" xfId="26" applyNumberFormat="1" applyFont="1" applyBorder="1" applyAlignment="1" applyProtection="1">
      <alignment horizontal="center" vertical="top" wrapText="1"/>
    </xf>
    <xf numFmtId="4" fontId="24" fillId="0" borderId="1" xfId="4" applyNumberFormat="1" applyFont="1" applyBorder="1" applyAlignment="1" applyProtection="1">
      <alignment horizontal="right" vertical="top" wrapText="1"/>
    </xf>
    <xf numFmtId="164" fontId="24" fillId="0" borderId="1" xfId="4" applyNumberFormat="1" applyFont="1" applyFill="1" applyBorder="1" applyAlignment="1" applyProtection="1">
      <alignment horizontal="right" vertical="top" wrapText="1"/>
    </xf>
    <xf numFmtId="0" fontId="23" fillId="0" borderId="1" xfId="26" applyFont="1" applyBorder="1" applyAlignment="1" applyProtection="1">
      <alignment horizontal="left" vertical="top" wrapText="1"/>
    </xf>
    <xf numFmtId="4" fontId="23" fillId="0" borderId="1" xfId="26" applyNumberFormat="1" applyFont="1" applyBorder="1" applyAlignment="1" applyProtection="1">
      <alignment horizontal="center" vertical="top"/>
    </xf>
    <xf numFmtId="4" fontId="23" fillId="0" borderId="1" xfId="4" applyNumberFormat="1" applyFont="1" applyBorder="1" applyAlignment="1" applyProtection="1">
      <alignment horizontal="right" vertical="top"/>
    </xf>
    <xf numFmtId="0" fontId="24" fillId="0" borderId="1" xfId="26" applyFont="1" applyBorder="1" applyAlignment="1" applyProtection="1">
      <alignment horizontal="left" vertical="top" wrapText="1"/>
    </xf>
    <xf numFmtId="0" fontId="23" fillId="0" borderId="1" xfId="0" applyFont="1" applyBorder="1" applyAlignment="1" applyProtection="1">
      <alignment horizontal="left" vertical="top" wrapText="1"/>
    </xf>
    <xf numFmtId="49" fontId="23" fillId="3" borderId="1" xfId="26" applyNumberFormat="1" applyFont="1" applyFill="1" applyBorder="1" applyAlignment="1" applyProtection="1">
      <alignment horizontal="left" vertical="top"/>
    </xf>
    <xf numFmtId="0" fontId="24" fillId="3" borderId="1" xfId="26" applyFont="1" applyFill="1" applyBorder="1" applyAlignment="1" applyProtection="1">
      <alignment horizontal="left" vertical="top" wrapText="1"/>
    </xf>
    <xf numFmtId="4" fontId="24" fillId="0" borderId="1" xfId="26" applyNumberFormat="1" applyFont="1" applyBorder="1" applyAlignment="1" applyProtection="1">
      <alignment horizontal="center" vertical="top"/>
    </xf>
    <xf numFmtId="4" fontId="24" fillId="0" borderId="1" xfId="4" applyNumberFormat="1" applyFont="1" applyFill="1" applyBorder="1" applyAlignment="1" applyProtection="1">
      <alignment horizontal="right" vertical="top" wrapText="1"/>
    </xf>
    <xf numFmtId="0" fontId="24" fillId="0" borderId="1" xfId="26" applyFont="1" applyBorder="1" applyAlignment="1" applyProtection="1">
      <alignment horizontal="center" vertical="top" wrapText="1"/>
    </xf>
    <xf numFmtId="0" fontId="22" fillId="3" borderId="1" xfId="26" applyFont="1" applyFill="1" applyBorder="1" applyAlignment="1" applyProtection="1">
      <alignment horizontal="left" vertical="top" wrapText="1"/>
    </xf>
    <xf numFmtId="4" fontId="22" fillId="3" borderId="1" xfId="26" applyNumberFormat="1" applyFont="1" applyFill="1" applyBorder="1" applyAlignment="1" applyProtection="1">
      <alignment horizontal="center" vertical="top"/>
    </xf>
    <xf numFmtId="4" fontId="22" fillId="3" borderId="1" xfId="4" applyNumberFormat="1" applyFont="1" applyFill="1" applyBorder="1" applyAlignment="1" applyProtection="1">
      <alignment horizontal="right" vertical="top" wrapText="1"/>
    </xf>
    <xf numFmtId="4" fontId="23" fillId="0" borderId="1" xfId="4" applyNumberFormat="1" applyFont="1" applyFill="1" applyBorder="1" applyAlignment="1" applyProtection="1">
      <alignment horizontal="right" vertical="top"/>
    </xf>
    <xf numFmtId="4" fontId="24" fillId="0" borderId="1" xfId="5" applyNumberFormat="1" applyFont="1" applyFill="1" applyBorder="1" applyAlignment="1" applyProtection="1">
      <alignment horizontal="right" vertical="top" wrapText="1"/>
    </xf>
    <xf numFmtId="4" fontId="23" fillId="0" borderId="1" xfId="5" applyNumberFormat="1" applyFont="1" applyBorder="1" applyAlignment="1" applyProtection="1">
      <alignment horizontal="right" vertical="top"/>
    </xf>
    <xf numFmtId="4" fontId="24" fillId="0" borderId="1" xfId="5" applyNumberFormat="1" applyFont="1" applyBorder="1" applyAlignment="1" applyProtection="1">
      <alignment horizontal="right" vertical="top" wrapText="1"/>
    </xf>
    <xf numFmtId="0" fontId="22" fillId="2" borderId="1" xfId="1" applyFont="1" applyFill="1" applyBorder="1" applyAlignment="1" applyProtection="1">
      <alignment horizontal="left" vertical="top" wrapText="1"/>
    </xf>
    <xf numFmtId="0" fontId="22" fillId="2" borderId="1" xfId="1" applyFont="1" applyFill="1" applyBorder="1" applyAlignment="1" applyProtection="1">
      <alignment horizontal="left" vertical="top"/>
    </xf>
    <xf numFmtId="4" fontId="22" fillId="2" borderId="1" xfId="1" applyNumberFormat="1" applyFont="1" applyFill="1" applyBorder="1" applyAlignment="1" applyProtection="1">
      <alignment horizontal="center" vertical="top" wrapText="1"/>
    </xf>
    <xf numFmtId="49" fontId="24" fillId="3" borderId="1" xfId="0" applyNumberFormat="1" applyFont="1" applyFill="1" applyBorder="1" applyAlignment="1" applyProtection="1">
      <alignment horizontal="left" vertical="top"/>
    </xf>
    <xf numFmtId="0" fontId="22" fillId="3" borderId="1" xfId="0" applyFont="1" applyFill="1" applyBorder="1" applyAlignment="1" applyProtection="1">
      <alignment horizontal="left" vertical="top" wrapText="1"/>
    </xf>
    <xf numFmtId="0" fontId="22" fillId="3" borderId="1" xfId="0" applyFont="1" applyFill="1" applyBorder="1" applyAlignment="1" applyProtection="1">
      <alignment horizontal="left" vertical="top"/>
    </xf>
    <xf numFmtId="4" fontId="22" fillId="3" borderId="1" xfId="0" applyNumberFormat="1" applyFont="1" applyFill="1" applyBorder="1" applyAlignment="1" applyProtection="1">
      <alignment horizontal="center" vertical="top" wrapText="1"/>
    </xf>
    <xf numFmtId="4" fontId="22" fillId="3" borderId="1" xfId="0" applyNumberFormat="1" applyFont="1" applyFill="1" applyBorder="1" applyAlignment="1" applyProtection="1">
      <alignment horizontal="right" vertical="top"/>
    </xf>
    <xf numFmtId="164" fontId="22" fillId="3" borderId="1" xfId="0" applyNumberFormat="1" applyFont="1" applyFill="1" applyBorder="1" applyAlignment="1" applyProtection="1">
      <alignment horizontal="right" vertical="top" wrapText="1"/>
    </xf>
    <xf numFmtId="49" fontId="23" fillId="0" borderId="1" xfId="0" applyNumberFormat="1" applyFont="1" applyBorder="1" applyAlignment="1" applyProtection="1">
      <alignment horizontal="left" vertical="top"/>
    </xf>
    <xf numFmtId="4" fontId="24" fillId="0" borderId="1" xfId="0" applyNumberFormat="1" applyFont="1" applyBorder="1" applyAlignment="1" applyProtection="1">
      <alignment horizontal="center" vertical="top" wrapText="1"/>
    </xf>
    <xf numFmtId="0" fontId="24" fillId="3" borderId="1" xfId="0" applyFont="1" applyFill="1" applyBorder="1" applyAlignment="1" applyProtection="1">
      <alignment horizontal="left" vertical="top" wrapText="1"/>
    </xf>
    <xf numFmtId="0" fontId="24" fillId="0" borderId="1" xfId="0" applyFont="1" applyBorder="1" applyAlignment="1" applyProtection="1">
      <alignment horizontal="left" vertical="top" wrapText="1"/>
    </xf>
    <xf numFmtId="4" fontId="24" fillId="0" borderId="1" xfId="0" applyNumberFormat="1" applyFont="1" applyBorder="1" applyAlignment="1" applyProtection="1">
      <alignment horizontal="center" vertical="top"/>
    </xf>
    <xf numFmtId="4" fontId="23" fillId="0" borderId="1" xfId="0" applyNumberFormat="1" applyFont="1" applyBorder="1" applyAlignment="1" applyProtection="1">
      <alignment horizontal="right" vertical="top"/>
    </xf>
    <xf numFmtId="0" fontId="24" fillId="0" borderId="1" xfId="0" applyFont="1" applyBorder="1" applyAlignment="1" applyProtection="1">
      <alignment horizontal="center" vertical="top" wrapText="1"/>
    </xf>
    <xf numFmtId="0" fontId="24" fillId="0" borderId="1" xfId="0" quotePrefix="1" applyFont="1" applyBorder="1" applyAlignment="1" applyProtection="1">
      <alignment horizontal="left" vertical="top" wrapText="1"/>
    </xf>
    <xf numFmtId="4" fontId="24" fillId="0" borderId="1" xfId="0" applyNumberFormat="1" applyFont="1" applyBorder="1" applyAlignment="1" applyProtection="1">
      <alignment horizontal="right" vertical="top"/>
    </xf>
    <xf numFmtId="4" fontId="22" fillId="3" borderId="1" xfId="0" applyNumberFormat="1" applyFont="1" applyFill="1" applyBorder="1" applyAlignment="1" applyProtection="1">
      <alignment horizontal="center" vertical="top"/>
    </xf>
    <xf numFmtId="164" fontId="22" fillId="3" borderId="1" xfId="0" applyNumberFormat="1" applyFont="1" applyFill="1" applyBorder="1" applyAlignment="1" applyProtection="1">
      <alignment horizontal="right" vertical="top"/>
    </xf>
    <xf numFmtId="0" fontId="24" fillId="0" borderId="1" xfId="0" quotePrefix="1" applyFont="1" applyBorder="1" applyAlignment="1" applyProtection="1">
      <alignment horizontal="center" vertical="top" wrapText="1"/>
    </xf>
    <xf numFmtId="49" fontId="24" fillId="0" borderId="1" xfId="0" applyNumberFormat="1" applyFont="1" applyBorder="1" applyAlignment="1" applyProtection="1">
      <alignment horizontal="left" vertical="top" wrapText="1"/>
    </xf>
    <xf numFmtId="4" fontId="23" fillId="0" borderId="1" xfId="0" applyNumberFormat="1" applyFont="1" applyBorder="1" applyAlignment="1" applyProtection="1">
      <alignment horizontal="right" vertical="top" wrapText="1"/>
    </xf>
    <xf numFmtId="49" fontId="24" fillId="0" borderId="1" xfId="0" applyNumberFormat="1" applyFont="1" applyBorder="1" applyAlignment="1" applyProtection="1">
      <alignment horizontal="center" vertical="top" wrapText="1"/>
    </xf>
    <xf numFmtId="0" fontId="24" fillId="0" borderId="1" xfId="7" applyFont="1" applyBorder="1" applyAlignment="1" applyProtection="1">
      <alignment horizontal="center" vertical="top"/>
    </xf>
    <xf numFmtId="4" fontId="24" fillId="0" borderId="1" xfId="7" applyNumberFormat="1" applyFont="1" applyBorder="1" applyAlignment="1" applyProtection="1">
      <alignment horizontal="right" vertical="top"/>
    </xf>
    <xf numFmtId="49" fontId="23" fillId="3" borderId="1" xfId="0" applyNumberFormat="1" applyFont="1" applyFill="1" applyBorder="1" applyAlignment="1" applyProtection="1">
      <alignment horizontal="left" vertical="top"/>
    </xf>
    <xf numFmtId="0" fontId="26" fillId="3" borderId="1" xfId="0" applyFont="1" applyFill="1" applyBorder="1" applyAlignment="1" applyProtection="1">
      <alignment horizontal="left" vertical="top" wrapText="1"/>
    </xf>
    <xf numFmtId="0" fontId="23" fillId="3" borderId="1" xfId="0" applyFont="1" applyFill="1" applyBorder="1" applyAlignment="1" applyProtection="1">
      <alignment horizontal="left" vertical="top" wrapText="1"/>
    </xf>
    <xf numFmtId="4" fontId="26" fillId="3" borderId="1" xfId="0" applyNumberFormat="1" applyFont="1" applyFill="1" applyBorder="1" applyAlignment="1" applyProtection="1">
      <alignment horizontal="center" vertical="top"/>
    </xf>
    <xf numFmtId="4" fontId="23" fillId="3" borderId="1" xfId="0" applyNumberFormat="1" applyFont="1" applyFill="1" applyBorder="1" applyAlignment="1" applyProtection="1">
      <alignment horizontal="right" vertical="top"/>
    </xf>
    <xf numFmtId="0" fontId="23" fillId="0" borderId="1" xfId="7" applyFont="1" applyBorder="1" applyAlignment="1" applyProtection="1">
      <alignment horizontal="left" vertical="top" wrapText="1"/>
    </xf>
    <xf numFmtId="171" fontId="23" fillId="0" borderId="1" xfId="26" applyNumberFormat="1" applyFont="1" applyBorder="1" applyAlignment="1" applyProtection="1">
      <alignment horizontal="left" vertical="top"/>
    </xf>
    <xf numFmtId="49" fontId="23" fillId="0" borderId="1" xfId="26" applyNumberFormat="1" applyFont="1" applyBorder="1" applyAlignment="1" applyProtection="1">
      <alignment horizontal="center" vertical="top"/>
    </xf>
    <xf numFmtId="4" fontId="23" fillId="0" borderId="1" xfId="26" applyNumberFormat="1" applyFont="1" applyBorder="1" applyAlignment="1" applyProtection="1">
      <alignment horizontal="right" vertical="top"/>
    </xf>
    <xf numFmtId="171" fontId="23" fillId="0" borderId="4" xfId="26" applyNumberFormat="1" applyFont="1" applyBorder="1" applyAlignment="1" applyProtection="1">
      <alignment horizontal="left" vertical="top"/>
    </xf>
    <xf numFmtId="49" fontId="23" fillId="0" borderId="4" xfId="26" applyNumberFormat="1" applyFont="1" applyBorder="1" applyAlignment="1" applyProtection="1">
      <alignment horizontal="left" vertical="top"/>
    </xf>
    <xf numFmtId="49" fontId="23" fillId="0" borderId="4" xfId="26" applyNumberFormat="1" applyFont="1" applyBorder="1" applyAlignment="1" applyProtection="1">
      <alignment horizontal="center" vertical="top"/>
    </xf>
    <xf numFmtId="4" fontId="23" fillId="0" borderId="4" xfId="26" applyNumberFormat="1" applyFont="1" applyBorder="1" applyAlignment="1" applyProtection="1">
      <alignment horizontal="right" vertical="top"/>
    </xf>
    <xf numFmtId="164" fontId="24" fillId="0" borderId="4" xfId="4" applyNumberFormat="1" applyFont="1" applyFill="1" applyBorder="1" applyAlignment="1" applyProtection="1">
      <alignment horizontal="right" vertical="top" wrapText="1"/>
    </xf>
    <xf numFmtId="171" fontId="23" fillId="0" borderId="5" xfId="26" applyNumberFormat="1" applyFont="1" applyBorder="1" applyAlignment="1" applyProtection="1">
      <alignment horizontal="left" vertical="top"/>
    </xf>
    <xf numFmtId="49" fontId="23" fillId="0" borderId="5" xfId="26" applyNumberFormat="1" applyFont="1" applyBorder="1" applyAlignment="1" applyProtection="1">
      <alignment horizontal="left" vertical="top"/>
    </xf>
    <xf numFmtId="49" fontId="23" fillId="0" borderId="5" xfId="26" applyNumberFormat="1" applyFont="1" applyBorder="1" applyAlignment="1" applyProtection="1">
      <alignment horizontal="center" vertical="top"/>
    </xf>
    <xf numFmtId="4" fontId="23" fillId="0" borderId="5" xfId="26" applyNumberFormat="1" applyFont="1" applyBorder="1" applyAlignment="1" applyProtection="1">
      <alignment horizontal="right" vertical="top"/>
    </xf>
    <xf numFmtId="164" fontId="24" fillId="0" borderId="5" xfId="4" applyNumberFormat="1" applyFont="1" applyFill="1" applyBorder="1" applyAlignment="1" applyProtection="1">
      <alignment horizontal="right" vertical="top" wrapText="1"/>
    </xf>
    <xf numFmtId="164" fontId="22" fillId="2" borderId="1" xfId="7" applyNumberFormat="1" applyFont="1" applyFill="1" applyBorder="1" applyAlignment="1" applyProtection="1">
      <alignment horizontal="right" vertical="top"/>
    </xf>
    <xf numFmtId="164" fontId="26" fillId="3" borderId="1" xfId="0" applyNumberFormat="1" applyFont="1" applyFill="1" applyBorder="1" applyAlignment="1" applyProtection="1">
      <alignment horizontal="right" vertical="top"/>
    </xf>
    <xf numFmtId="49" fontId="24" fillId="0" borderId="1" xfId="0" applyNumberFormat="1" applyFont="1" applyBorder="1" applyAlignment="1" applyProtection="1">
      <alignment horizontal="left" vertical="top"/>
    </xf>
    <xf numFmtId="168" fontId="24" fillId="0" borderId="1" xfId="0" applyNumberFormat="1" applyFont="1" applyBorder="1" applyAlignment="1" applyProtection="1">
      <alignment horizontal="left" vertical="top" wrapText="1"/>
    </xf>
    <xf numFmtId="168" fontId="24" fillId="0" borderId="1" xfId="0" quotePrefix="1" applyNumberFormat="1" applyFont="1" applyBorder="1" applyAlignment="1" applyProtection="1">
      <alignment horizontal="left" vertical="top" wrapText="1"/>
    </xf>
    <xf numFmtId="168" fontId="23" fillId="0" borderId="1" xfId="0" applyNumberFormat="1" applyFont="1" applyBorder="1" applyAlignment="1" applyProtection="1">
      <alignment horizontal="left" vertical="top" wrapText="1"/>
    </xf>
    <xf numFmtId="4" fontId="23" fillId="0" borderId="1" xfId="0" applyNumberFormat="1" applyFont="1" applyBorder="1" applyAlignment="1" applyProtection="1">
      <alignment horizontal="center" vertical="top"/>
    </xf>
    <xf numFmtId="49" fontId="24" fillId="0" borderId="1" xfId="7" applyNumberFormat="1" applyFont="1" applyBorder="1" applyAlignment="1" applyProtection="1">
      <alignment horizontal="left" vertical="top"/>
    </xf>
    <xf numFmtId="0" fontId="24" fillId="0" borderId="1" xfId="7" applyFont="1" applyBorder="1" applyAlignment="1" applyProtection="1">
      <alignment horizontal="left" vertical="top" wrapText="1"/>
    </xf>
    <xf numFmtId="0" fontId="24" fillId="0" borderId="1" xfId="7" applyFont="1" applyBorder="1" applyAlignment="1" applyProtection="1">
      <alignment horizontal="left" vertical="top"/>
    </xf>
    <xf numFmtId="4" fontId="24" fillId="0" borderId="1" xfId="7" applyNumberFormat="1" applyFont="1" applyBorder="1" applyAlignment="1" applyProtection="1">
      <alignment horizontal="center" vertical="top"/>
    </xf>
    <xf numFmtId="164" fontId="24" fillId="0" borderId="1" xfId="7" applyNumberFormat="1" applyFont="1" applyBorder="1" applyAlignment="1" applyProtection="1">
      <alignment horizontal="right" vertical="top"/>
    </xf>
    <xf numFmtId="169" fontId="24" fillId="0" borderId="1" xfId="7" applyNumberFormat="1" applyFont="1" applyBorder="1" applyAlignment="1" applyProtection="1">
      <alignment horizontal="left" vertical="top"/>
    </xf>
    <xf numFmtId="0" fontId="24" fillId="0" borderId="1" xfId="32" quotePrefix="1" applyFont="1" applyBorder="1" applyAlignment="1" applyProtection="1">
      <alignment horizontal="left" vertical="top" wrapText="1"/>
    </xf>
    <xf numFmtId="0" fontId="24" fillId="0" borderId="1" xfId="33" applyFont="1" applyBorder="1" applyAlignment="1" applyProtection="1">
      <alignment horizontal="center" vertical="top" wrapText="1"/>
    </xf>
    <xf numFmtId="4" fontId="24" fillId="0" borderId="1" xfId="7" applyNumberFormat="1" applyFont="1" applyBorder="1" applyAlignment="1" applyProtection="1">
      <alignment horizontal="right" vertical="top" wrapText="1"/>
    </xf>
    <xf numFmtId="169" fontId="24" fillId="0" borderId="1" xfId="34" applyNumberFormat="1" applyFont="1" applyBorder="1" applyAlignment="1" applyProtection="1">
      <alignment horizontal="left" vertical="top"/>
    </xf>
    <xf numFmtId="0" fontId="24" fillId="0" borderId="1" xfId="32" applyFont="1" applyBorder="1" applyAlignment="1" applyProtection="1">
      <alignment horizontal="center" vertical="top"/>
    </xf>
    <xf numFmtId="4" fontId="24" fillId="0" borderId="1" xfId="32" applyNumberFormat="1" applyFont="1" applyBorder="1" applyAlignment="1" applyProtection="1">
      <alignment horizontal="right" vertical="top"/>
    </xf>
    <xf numFmtId="0" fontId="24" fillId="0" borderId="1" xfId="32" applyFont="1" applyBorder="1" applyAlignment="1" applyProtection="1">
      <alignment horizontal="left" vertical="top" wrapText="1"/>
    </xf>
    <xf numFmtId="0" fontId="24" fillId="0" borderId="1" xfId="7" applyFont="1" applyBorder="1" applyAlignment="1" applyProtection="1">
      <alignment horizontal="left" vertical="top" wrapText="1" shrinkToFit="1"/>
    </xf>
    <xf numFmtId="165" fontId="24" fillId="0" borderId="1" xfId="32" applyNumberFormat="1" applyFont="1" applyBorder="1" applyAlignment="1" applyProtection="1">
      <alignment horizontal="center" vertical="top" wrapText="1"/>
    </xf>
    <xf numFmtId="4" fontId="28" fillId="0" borderId="1" xfId="32" applyNumberFormat="1" applyFont="1" applyBorder="1" applyAlignment="1" applyProtection="1">
      <alignment horizontal="right" vertical="top"/>
    </xf>
    <xf numFmtId="4" fontId="24" fillId="0" borderId="1" xfId="32" applyNumberFormat="1" applyFont="1" applyBorder="1" applyAlignment="1" applyProtection="1">
      <alignment horizontal="right" vertical="top" wrapText="1"/>
    </xf>
    <xf numFmtId="0" fontId="24" fillId="0" borderId="1" xfId="34" applyFont="1" applyBorder="1" applyAlignment="1" applyProtection="1">
      <alignment horizontal="center" vertical="top" wrapText="1"/>
    </xf>
    <xf numFmtId="4" fontId="24" fillId="0" borderId="1" xfId="34" applyNumberFormat="1" applyFont="1" applyBorder="1" applyAlignment="1" applyProtection="1">
      <alignment horizontal="right" vertical="top" wrapText="1"/>
    </xf>
    <xf numFmtId="0" fontId="24" fillId="0" borderId="1" xfId="7" applyFont="1" applyBorder="1" applyAlignment="1" applyProtection="1">
      <alignment horizontal="center" vertical="top" wrapText="1"/>
    </xf>
    <xf numFmtId="4" fontId="24" fillId="0" borderId="1" xfId="8" applyNumberFormat="1" applyFont="1" applyFill="1" applyBorder="1" applyAlignment="1" applyProtection="1">
      <alignment horizontal="right" vertical="top" wrapText="1"/>
    </xf>
    <xf numFmtId="49" fontId="22" fillId="0" borderId="1" xfId="34" applyNumberFormat="1" applyFont="1" applyBorder="1" applyAlignment="1" applyProtection="1">
      <alignment horizontal="left" vertical="top" wrapText="1"/>
    </xf>
    <xf numFmtId="0" fontId="27" fillId="0" borderId="1" xfId="7" applyFont="1" applyBorder="1" applyAlignment="1" applyProtection="1">
      <alignment horizontal="left" vertical="top" wrapText="1"/>
    </xf>
    <xf numFmtId="0" fontId="27" fillId="0" borderId="1" xfId="7" applyFont="1" applyBorder="1" applyAlignment="1" applyProtection="1">
      <alignment horizontal="center" vertical="top" wrapText="1"/>
    </xf>
    <xf numFmtId="4" fontId="27" fillId="0" borderId="1" xfId="7" applyNumberFormat="1" applyFont="1" applyBorder="1" applyAlignment="1" applyProtection="1">
      <alignment horizontal="right" vertical="top" wrapText="1"/>
    </xf>
    <xf numFmtId="164" fontId="27" fillId="0" borderId="1" xfId="7" applyNumberFormat="1" applyFont="1" applyBorder="1" applyAlignment="1" applyProtection="1">
      <alignment horizontal="right" vertical="top" wrapText="1"/>
    </xf>
    <xf numFmtId="0" fontId="24" fillId="0" borderId="1" xfId="37" applyFont="1" applyBorder="1" applyAlignment="1" applyProtection="1">
      <alignment horizontal="left" vertical="top" wrapText="1"/>
    </xf>
    <xf numFmtId="0" fontId="24" fillId="0" borderId="1" xfId="34" applyFont="1" applyBorder="1" applyAlignment="1" applyProtection="1">
      <alignment horizontal="center" vertical="top"/>
    </xf>
    <xf numFmtId="4" fontId="24" fillId="0" borderId="1" xfId="34" applyNumberFormat="1" applyFont="1" applyBorder="1" applyAlignment="1" applyProtection="1">
      <alignment horizontal="right" vertical="top"/>
    </xf>
    <xf numFmtId="0" fontId="28" fillId="0" borderId="1" xfId="32" applyFont="1" applyBorder="1" applyAlignment="1" applyProtection="1">
      <alignment horizontal="center" vertical="top"/>
    </xf>
    <xf numFmtId="164" fontId="22" fillId="3" borderId="1" xfId="3" applyNumberFormat="1" applyFont="1" applyFill="1" applyBorder="1" applyAlignment="1" applyProtection="1">
      <alignment horizontal="right" vertical="top"/>
    </xf>
    <xf numFmtId="4" fontId="24" fillId="0" borderId="1" xfId="0" quotePrefix="1" applyNumberFormat="1" applyFont="1" applyBorder="1" applyAlignment="1" applyProtection="1">
      <alignment horizontal="center" vertical="top" wrapText="1"/>
    </xf>
    <xf numFmtId="0" fontId="23" fillId="0" borderId="1" xfId="0" quotePrefix="1" applyFont="1" applyBorder="1" applyAlignment="1" applyProtection="1">
      <alignment horizontal="left" vertical="top" wrapText="1"/>
    </xf>
    <xf numFmtId="4" fontId="23" fillId="0" borderId="1" xfId="0" quotePrefix="1" applyNumberFormat="1" applyFont="1" applyBorder="1" applyAlignment="1" applyProtection="1">
      <alignment horizontal="center" vertical="top"/>
    </xf>
    <xf numFmtId="164" fontId="24" fillId="0" borderId="1" xfId="4" applyNumberFormat="1" applyFont="1" applyFill="1" applyBorder="1" applyAlignment="1" applyProtection="1">
      <alignment horizontal="right" vertical="top"/>
    </xf>
    <xf numFmtId="4" fontId="24" fillId="0" borderId="1" xfId="4" applyNumberFormat="1" applyFont="1" applyBorder="1" applyAlignment="1" applyProtection="1">
      <alignment horizontal="right" vertical="top"/>
    </xf>
    <xf numFmtId="164" fontId="24" fillId="0" borderId="1" xfId="0" applyNumberFormat="1" applyFont="1" applyBorder="1" applyAlignment="1" applyProtection="1">
      <alignment horizontal="right" vertical="top"/>
    </xf>
    <xf numFmtId="49" fontId="23" fillId="0" borderId="1" xfId="0" applyNumberFormat="1" applyFont="1" applyFill="1" applyBorder="1" applyAlignment="1" applyProtection="1">
      <alignment horizontal="left" vertical="top"/>
    </xf>
    <xf numFmtId="0" fontId="24" fillId="0" borderId="1" xfId="0" quotePrefix="1" applyFont="1" applyFill="1" applyBorder="1" applyAlignment="1" applyProtection="1">
      <alignment horizontal="left" vertical="top" wrapText="1"/>
    </xf>
    <xf numFmtId="0" fontId="24" fillId="0" borderId="1" xfId="0" applyFont="1" applyFill="1" applyBorder="1" applyAlignment="1" applyProtection="1">
      <alignment horizontal="left" vertical="top" wrapText="1"/>
    </xf>
    <xf numFmtId="4" fontId="24" fillId="0" borderId="1" xfId="0" applyNumberFormat="1" applyFont="1" applyFill="1" applyBorder="1" applyAlignment="1" applyProtection="1">
      <alignment horizontal="center" vertical="top"/>
    </xf>
    <xf numFmtId="4" fontId="24" fillId="0" borderId="1" xfId="4" applyNumberFormat="1" applyFont="1" applyFill="1" applyBorder="1" applyAlignment="1" applyProtection="1">
      <alignment horizontal="right" vertical="top"/>
    </xf>
    <xf numFmtId="49" fontId="24" fillId="0" borderId="1" xfId="7" applyNumberFormat="1" applyFont="1" applyFill="1" applyBorder="1" applyAlignment="1" applyProtection="1">
      <alignment horizontal="left" vertical="top"/>
    </xf>
    <xf numFmtId="0" fontId="24" fillId="0" borderId="1" xfId="7" applyFont="1" applyFill="1" applyBorder="1" applyAlignment="1" applyProtection="1">
      <alignment horizontal="left" vertical="top"/>
    </xf>
    <xf numFmtId="4" fontId="24" fillId="0" borderId="1" xfId="7" applyNumberFormat="1" applyFont="1" applyFill="1" applyBorder="1" applyAlignment="1" applyProtection="1">
      <alignment horizontal="center" vertical="top"/>
    </xf>
    <xf numFmtId="4" fontId="24" fillId="0" borderId="1" xfId="7" quotePrefix="1" applyNumberFormat="1" applyFont="1" applyBorder="1" applyAlignment="1" applyProtection="1">
      <alignment horizontal="right" vertical="top"/>
    </xf>
    <xf numFmtId="164" fontId="24" fillId="0" borderId="1" xfId="7" applyNumberFormat="1" applyFont="1" applyFill="1" applyBorder="1" applyAlignment="1" applyProtection="1">
      <alignment horizontal="right" vertical="top"/>
    </xf>
    <xf numFmtId="4" fontId="24" fillId="5" borderId="1" xfId="4" applyNumberFormat="1" applyFont="1" applyFill="1" applyBorder="1" applyAlignment="1" applyProtection="1">
      <alignment horizontal="right" vertical="top" wrapText="1"/>
    </xf>
    <xf numFmtId="0" fontId="24" fillId="5" borderId="1" xfId="0" applyFont="1" applyFill="1" applyBorder="1" applyAlignment="1" applyProtection="1">
      <alignment horizontal="left" vertical="top" wrapText="1"/>
    </xf>
    <xf numFmtId="4" fontId="24" fillId="5" borderId="1" xfId="4" applyNumberFormat="1" applyFont="1" applyFill="1" applyBorder="1" applyAlignment="1" applyProtection="1">
      <alignment horizontal="right" vertical="top"/>
    </xf>
    <xf numFmtId="49" fontId="24" fillId="0" borderId="1" xfId="0" applyNumberFormat="1" applyFont="1" applyFill="1" applyBorder="1" applyAlignment="1" applyProtection="1">
      <alignment horizontal="left" vertical="top"/>
    </xf>
    <xf numFmtId="4" fontId="24" fillId="0" borderId="1" xfId="0" applyNumberFormat="1" applyFont="1" applyFill="1" applyBorder="1" applyAlignment="1" applyProtection="1">
      <alignment horizontal="center" vertical="top" wrapText="1"/>
    </xf>
    <xf numFmtId="4" fontId="24" fillId="5" borderId="1" xfId="0" applyNumberFormat="1" applyFont="1" applyFill="1" applyBorder="1" applyAlignment="1" applyProtection="1">
      <alignment horizontal="right" vertical="top"/>
    </xf>
    <xf numFmtId="49" fontId="23" fillId="0" borderId="1" xfId="26" applyNumberFormat="1" applyFont="1" applyFill="1" applyBorder="1" applyAlignment="1" applyProtection="1">
      <alignment horizontal="left" vertical="top"/>
    </xf>
    <xf numFmtId="0" fontId="24" fillId="0" borderId="1" xfId="26" applyFont="1" applyFill="1" applyBorder="1" applyAlignment="1" applyProtection="1">
      <alignment horizontal="left" vertical="top" wrapText="1"/>
    </xf>
    <xf numFmtId="4" fontId="24" fillId="0" borderId="1" xfId="26" applyNumberFormat="1" applyFont="1" applyFill="1" applyBorder="1" applyAlignment="1" applyProtection="1">
      <alignment horizontal="center" vertical="top" wrapText="1"/>
    </xf>
    <xf numFmtId="164" fontId="24" fillId="0" borderId="1" xfId="4" applyNumberFormat="1" applyFont="1" applyBorder="1" applyAlignment="1" applyProtection="1">
      <alignment horizontal="right" vertical="top" wrapText="1"/>
    </xf>
    <xf numFmtId="0" fontId="24" fillId="0" borderId="1" xfId="32" applyFont="1" applyFill="1" applyBorder="1" applyAlignment="1" applyProtection="1">
      <alignment horizontal="left" vertical="top" wrapText="1"/>
    </xf>
    <xf numFmtId="0" fontId="24" fillId="0" borderId="1" xfId="32" applyFont="1" applyFill="1" applyBorder="1" applyAlignment="1" applyProtection="1">
      <alignment horizontal="center" vertical="top"/>
    </xf>
    <xf numFmtId="4" fontId="24" fillId="0" borderId="1" xfId="32" applyNumberFormat="1" applyFont="1" applyFill="1" applyBorder="1" applyAlignment="1" applyProtection="1">
      <alignment horizontal="right" vertical="top"/>
    </xf>
    <xf numFmtId="164" fontId="24" fillId="0" borderId="1" xfId="40" applyNumberFormat="1" applyFont="1" applyFill="1" applyBorder="1" applyAlignment="1" applyProtection="1">
      <alignment horizontal="right" vertical="top" wrapText="1"/>
    </xf>
    <xf numFmtId="164" fontId="24" fillId="0" borderId="1" xfId="40" applyNumberFormat="1" applyFont="1" applyBorder="1" applyAlignment="1" applyProtection="1">
      <alignment horizontal="right" vertical="top" wrapText="1"/>
    </xf>
    <xf numFmtId="0" fontId="24" fillId="0" borderId="1" xfId="34" applyFont="1" applyBorder="1" applyAlignment="1" applyProtection="1">
      <alignment horizontal="left" vertical="top" wrapText="1"/>
    </xf>
    <xf numFmtId="49" fontId="22" fillId="0" borderId="1" xfId="40" applyNumberFormat="1" applyFont="1" applyBorder="1" applyAlignment="1" applyProtection="1">
      <alignment horizontal="left" vertical="top" wrapText="1"/>
    </xf>
    <xf numFmtId="0" fontId="22" fillId="0" borderId="1" xfId="32" applyFont="1" applyBorder="1" applyAlignment="1" applyProtection="1">
      <alignment horizontal="left" vertical="top" wrapText="1"/>
    </xf>
    <xf numFmtId="0" fontId="24" fillId="0" borderId="1" xfId="37" applyFont="1" applyBorder="1" applyAlignment="1" applyProtection="1">
      <alignment horizontal="center" vertical="top" wrapText="1"/>
    </xf>
    <xf numFmtId="4" fontId="24" fillId="0" borderId="1" xfId="37" applyNumberFormat="1" applyFont="1" applyBorder="1" applyAlignment="1" applyProtection="1">
      <alignment horizontal="right" vertical="top" wrapText="1"/>
    </xf>
    <xf numFmtId="4" fontId="24" fillId="0" borderId="1" xfId="44" applyNumberFormat="1" applyFont="1" applyBorder="1" applyAlignment="1" applyProtection="1">
      <alignment horizontal="left" vertical="top" wrapText="1"/>
    </xf>
    <xf numFmtId="0" fontId="24" fillId="0" borderId="1" xfId="40" applyFont="1" applyBorder="1" applyAlignment="1" applyProtection="1">
      <alignment horizontal="center" vertical="top"/>
    </xf>
    <xf numFmtId="0" fontId="22" fillId="0" borderId="1" xfId="37" applyFont="1" applyBorder="1" applyAlignment="1" applyProtection="1">
      <alignment horizontal="left" vertical="top" wrapText="1"/>
    </xf>
    <xf numFmtId="4" fontId="24" fillId="0" borderId="1" xfId="42" applyNumberFormat="1" applyFont="1" applyBorder="1" applyAlignment="1" applyProtection="1">
      <alignment horizontal="left" vertical="top" wrapText="1"/>
    </xf>
    <xf numFmtId="0" fontId="24" fillId="0" borderId="1" xfId="46" applyFont="1" applyBorder="1" applyAlignment="1" applyProtection="1">
      <alignment horizontal="center" vertical="top"/>
    </xf>
    <xf numFmtId="4" fontId="24" fillId="0" borderId="1" xfId="46" applyNumberFormat="1" applyFont="1" applyBorder="1" applyAlignment="1" applyProtection="1">
      <alignment horizontal="right" vertical="top"/>
    </xf>
    <xf numFmtId="0" fontId="24" fillId="0" borderId="1" xfId="45" applyFont="1" applyBorder="1" applyAlignment="1" applyProtection="1">
      <alignment horizontal="left" vertical="top" wrapText="1"/>
    </xf>
    <xf numFmtId="0" fontId="24" fillId="0" borderId="1" xfId="45" applyFont="1" applyBorder="1" applyAlignment="1" applyProtection="1">
      <alignment horizontal="center" vertical="top" wrapText="1"/>
    </xf>
    <xf numFmtId="4" fontId="24" fillId="0" borderId="1" xfId="45" applyNumberFormat="1" applyFont="1" applyBorder="1" applyAlignment="1" applyProtection="1">
      <alignment horizontal="right" vertical="top" wrapText="1"/>
    </xf>
    <xf numFmtId="0" fontId="22" fillId="0" borderId="1" xfId="40" applyFont="1" applyFill="1" applyBorder="1" applyAlignment="1" applyProtection="1">
      <alignment horizontal="left" vertical="top" wrapText="1"/>
    </xf>
    <xf numFmtId="4" fontId="24" fillId="0" borderId="1" xfId="34" applyNumberFormat="1" applyFont="1" applyBorder="1" applyAlignment="1" applyProtection="1">
      <alignment horizontal="center" vertical="top" wrapText="1"/>
    </xf>
    <xf numFmtId="164" fontId="23" fillId="0" borderId="1" xfId="0" applyNumberFormat="1" applyFont="1" applyBorder="1" applyAlignment="1" applyProtection="1">
      <alignment horizontal="right" vertical="top"/>
    </xf>
    <xf numFmtId="0" fontId="24" fillId="0" borderId="1" xfId="3" applyFont="1" applyBorder="1" applyAlignment="1" applyProtection="1">
      <alignment horizontal="left" vertical="top"/>
    </xf>
    <xf numFmtId="4" fontId="24" fillId="0" borderId="1" xfId="0" applyNumberFormat="1" applyFont="1" applyBorder="1" applyAlignment="1" applyProtection="1">
      <alignment horizontal="right" vertical="top" wrapText="1"/>
    </xf>
    <xf numFmtId="0" fontId="32" fillId="0" borderId="1" xfId="0" applyFont="1" applyBorder="1" applyAlignment="1" applyProtection="1">
      <alignment horizontal="left" vertical="top" wrapText="1"/>
    </xf>
    <xf numFmtId="0" fontId="32" fillId="0" borderId="1" xfId="0" quotePrefix="1" applyFont="1" applyBorder="1" applyAlignment="1" applyProtection="1">
      <alignment horizontal="left" vertical="top" wrapText="1"/>
    </xf>
    <xf numFmtId="0" fontId="32" fillId="0" borderId="1" xfId="0" applyFont="1" applyBorder="1" applyAlignment="1" applyProtection="1">
      <alignment horizontal="center" vertical="top" wrapText="1"/>
    </xf>
    <xf numFmtId="4" fontId="32" fillId="0" borderId="1" xfId="0" applyNumberFormat="1" applyFont="1" applyBorder="1" applyAlignment="1" applyProtection="1">
      <alignment horizontal="right" vertical="top"/>
    </xf>
    <xf numFmtId="0" fontId="24" fillId="0" borderId="1" xfId="0" applyFont="1" applyBorder="1" applyAlignment="1" applyProtection="1">
      <alignment horizontal="center" vertical="top"/>
    </xf>
    <xf numFmtId="4" fontId="23" fillId="0" borderId="0" xfId="0" applyNumberFormat="1" applyFont="1" applyAlignment="1" applyProtection="1">
      <alignment horizontal="right" vertical="top"/>
    </xf>
    <xf numFmtId="164" fontId="23" fillId="0" borderId="0" xfId="0" applyNumberFormat="1" applyFont="1" applyAlignment="1" applyProtection="1">
      <alignment horizontal="right" vertical="top"/>
    </xf>
    <xf numFmtId="0" fontId="23" fillId="0" borderId="0" xfId="0" applyFont="1" applyProtection="1"/>
    <xf numFmtId="0" fontId="0" fillId="0" borderId="0" xfId="0" applyProtection="1"/>
    <xf numFmtId="164" fontId="23" fillId="0" borderId="0" xfId="0" applyNumberFormat="1" applyFont="1" applyAlignment="1" applyProtection="1">
      <alignment horizontal="right"/>
    </xf>
    <xf numFmtId="0" fontId="19" fillId="0" borderId="0" xfId="0" applyFont="1" applyProtection="1"/>
    <xf numFmtId="0" fontId="31" fillId="0" borderId="0" xfId="1" applyFont="1" applyAlignment="1" applyProtection="1">
      <alignment horizontal="center" vertical="center"/>
    </xf>
    <xf numFmtId="0" fontId="26" fillId="0" borderId="3" xfId="0" applyFont="1" applyBorder="1" applyAlignment="1" applyProtection="1">
      <alignment horizontal="center" vertical="center"/>
    </xf>
    <xf numFmtId="164" fontId="26" fillId="0" borderId="3" xfId="0" applyNumberFormat="1" applyFont="1" applyBorder="1" applyAlignment="1" applyProtection="1">
      <alignment horizontal="center" vertical="center"/>
    </xf>
    <xf numFmtId="0" fontId="26" fillId="0" borderId="0" xfId="0" applyFont="1" applyBorder="1" applyAlignment="1" applyProtection="1">
      <alignment horizontal="center" vertical="center"/>
    </xf>
    <xf numFmtId="164" fontId="26" fillId="0" borderId="0" xfId="0" applyNumberFormat="1" applyFont="1" applyBorder="1" applyAlignment="1" applyProtection="1">
      <alignment horizontal="center" vertical="center"/>
    </xf>
    <xf numFmtId="0" fontId="22" fillId="10" borderId="1" xfId="0" applyFont="1" applyFill="1" applyBorder="1" applyAlignment="1" applyProtection="1">
      <alignment horizontal="center" vertical="top" wrapText="1"/>
    </xf>
    <xf numFmtId="164" fontId="22" fillId="10" borderId="1" xfId="0" applyNumberFormat="1" applyFont="1" applyFill="1" applyBorder="1" applyAlignment="1" applyProtection="1">
      <alignment horizontal="right" vertical="top"/>
    </xf>
    <xf numFmtId="0" fontId="22" fillId="10" borderId="1" xfId="0" applyFont="1" applyFill="1" applyBorder="1" applyAlignment="1" applyProtection="1">
      <alignment horizontal="left" vertical="top" wrapText="1"/>
    </xf>
    <xf numFmtId="0" fontId="26" fillId="0" borderId="0" xfId="0" applyFont="1" applyFill="1" applyProtection="1"/>
    <xf numFmtId="0" fontId="33" fillId="0" borderId="0" xfId="0" applyFont="1" applyFill="1" applyProtection="1"/>
    <xf numFmtId="0" fontId="22" fillId="0" borderId="0" xfId="1" applyFont="1" applyAlignment="1" applyProtection="1">
      <alignment horizontal="left" vertical="top"/>
    </xf>
    <xf numFmtId="49" fontId="24" fillId="8" borderId="1" xfId="50" applyNumberFormat="1" applyFont="1" applyFill="1" applyBorder="1" applyAlignment="1" applyProtection="1">
      <alignment horizontal="left" vertical="center" wrapText="1"/>
    </xf>
    <xf numFmtId="0" fontId="24" fillId="7" borderId="1" xfId="50" applyFont="1" applyFill="1" applyBorder="1" applyAlignment="1" applyProtection="1">
      <alignment horizontal="left" vertical="top" wrapText="1"/>
    </xf>
    <xf numFmtId="0" fontId="24" fillId="6" borderId="1" xfId="50" applyFont="1" applyFill="1" applyBorder="1" applyAlignment="1" applyProtection="1">
      <alignment horizontal="left" vertical="top" wrapText="1"/>
    </xf>
    <xf numFmtId="0" fontId="24" fillId="9" borderId="1" xfId="26" applyFont="1" applyFill="1" applyBorder="1" applyAlignment="1" applyProtection="1">
      <alignment horizontal="left" vertical="center"/>
    </xf>
    <xf numFmtId="0" fontId="24" fillId="2" borderId="1" xfId="7" applyFont="1" applyFill="1" applyBorder="1" applyAlignment="1" applyProtection="1">
      <alignment horizontal="left" vertical="top"/>
    </xf>
    <xf numFmtId="0" fontId="24" fillId="3" borderId="1" xfId="3" applyFont="1" applyFill="1" applyBorder="1" applyAlignment="1" applyProtection="1">
      <alignment horizontal="left" vertical="top"/>
    </xf>
    <xf numFmtId="49" fontId="23" fillId="0" borderId="1" xfId="3" applyNumberFormat="1" applyFont="1" applyBorder="1" applyAlignment="1" applyProtection="1">
      <alignment horizontal="left" vertical="top"/>
    </xf>
    <xf numFmtId="49" fontId="23" fillId="3" borderId="1" xfId="3" applyNumberFormat="1" applyFont="1" applyFill="1" applyBorder="1" applyAlignment="1" applyProtection="1">
      <alignment horizontal="left" vertical="top"/>
    </xf>
    <xf numFmtId="0" fontId="27" fillId="0" borderId="1" xfId="34" applyFont="1" applyBorder="1" applyAlignment="1" applyProtection="1">
      <alignment horizontal="left" vertical="top" wrapText="1"/>
    </xf>
    <xf numFmtId="0" fontId="24" fillId="0" borderId="1" xfId="32" applyFont="1" applyBorder="1" applyAlignment="1" applyProtection="1">
      <alignment horizontal="left" vertical="top"/>
    </xf>
    <xf numFmtId="0" fontId="27" fillId="0" borderId="1" xfId="32" applyFont="1" applyBorder="1" applyAlignment="1" applyProtection="1">
      <alignment horizontal="left" vertical="top"/>
    </xf>
    <xf numFmtId="0" fontId="27" fillId="0" borderId="1" xfId="7" applyFont="1" applyBorder="1" applyAlignment="1" applyProtection="1">
      <alignment horizontal="left" vertical="top"/>
    </xf>
    <xf numFmtId="0" fontId="27" fillId="0" borderId="1" xfId="36" applyFont="1" applyBorder="1" applyAlignment="1" applyProtection="1">
      <alignment horizontal="left" vertical="top" wrapText="1"/>
    </xf>
    <xf numFmtId="0" fontId="30" fillId="0" borderId="1" xfId="34" applyFont="1" applyBorder="1" applyAlignment="1" applyProtection="1">
      <alignment horizontal="left" vertical="top" wrapText="1"/>
    </xf>
    <xf numFmtId="0" fontId="24" fillId="0" borderId="1" xfId="3" applyFont="1" applyFill="1" applyBorder="1" applyAlignment="1" applyProtection="1">
      <alignment horizontal="left" vertical="top"/>
    </xf>
    <xf numFmtId="49" fontId="24" fillId="0" borderId="1" xfId="3" applyNumberFormat="1" applyFont="1" applyBorder="1" applyAlignment="1" applyProtection="1">
      <alignment horizontal="left" vertical="top"/>
    </xf>
    <xf numFmtId="49" fontId="24" fillId="0" borderId="1" xfId="3" applyNumberFormat="1" applyFont="1" applyFill="1" applyBorder="1" applyAlignment="1" applyProtection="1">
      <alignment horizontal="left" vertical="top"/>
    </xf>
    <xf numFmtId="0" fontId="23" fillId="0" borderId="1" xfId="0" applyFont="1" applyFill="1" applyBorder="1" applyAlignment="1" applyProtection="1">
      <alignment horizontal="left" vertical="top"/>
    </xf>
    <xf numFmtId="0" fontId="23" fillId="0" borderId="1" xfId="0" applyFont="1" applyBorder="1" applyAlignment="1" applyProtection="1">
      <alignment horizontal="left" vertical="top"/>
    </xf>
    <xf numFmtId="49" fontId="24" fillId="8" borderId="1" xfId="50" applyNumberFormat="1" applyFont="1" applyFill="1" applyBorder="1" applyAlignment="1" applyProtection="1">
      <alignment horizontal="center" vertical="top" wrapText="1"/>
    </xf>
    <xf numFmtId="49" fontId="23" fillId="9" borderId="1" xfId="26" applyNumberFormat="1" applyFont="1" applyFill="1" applyBorder="1" applyAlignment="1" applyProtection="1">
      <alignment horizontal="left" vertical="top"/>
    </xf>
    <xf numFmtId="49" fontId="22" fillId="0" borderId="0" xfId="50" applyNumberFormat="1" applyFont="1" applyAlignment="1" applyProtection="1">
      <alignment horizontal="left" vertical="top"/>
    </xf>
    <xf numFmtId="0" fontId="31" fillId="0" borderId="0" xfId="50" applyFont="1" applyAlignment="1" applyProtection="1">
      <alignment horizontal="left" vertical="top" wrapText="1"/>
    </xf>
    <xf numFmtId="49" fontId="24" fillId="8" borderId="1" xfId="50" applyNumberFormat="1" applyFont="1" applyFill="1" applyBorder="1" applyAlignment="1" applyProtection="1">
      <alignment horizontal="left" vertical="top" wrapText="1"/>
    </xf>
    <xf numFmtId="1" fontId="24" fillId="0" borderId="1" xfId="34" applyNumberFormat="1" applyFont="1" applyFill="1" applyBorder="1" applyAlignment="1" applyProtection="1">
      <alignment horizontal="left" vertical="top"/>
    </xf>
    <xf numFmtId="1" fontId="24" fillId="0" borderId="1" xfId="34" applyNumberFormat="1" applyFont="1" applyBorder="1" applyAlignment="1" applyProtection="1">
      <alignment horizontal="left" vertical="top"/>
    </xf>
    <xf numFmtId="49" fontId="22" fillId="9" borderId="1" xfId="26" applyNumberFormat="1" applyFont="1" applyFill="1" applyBorder="1" applyAlignment="1" applyProtection="1">
      <alignment horizontal="left" vertical="top" wrapText="1"/>
    </xf>
    <xf numFmtId="4" fontId="24" fillId="0" borderId="1" xfId="27" applyNumberFormat="1" applyFont="1" applyBorder="1" applyAlignment="1" applyProtection="1">
      <alignment horizontal="left" vertical="top" wrapText="1"/>
      <protection hidden="1"/>
    </xf>
    <xf numFmtId="0" fontId="24" fillId="0" borderId="1" xfId="26" applyFont="1" applyBorder="1" applyAlignment="1" applyProtection="1">
      <alignment horizontal="left" vertical="top"/>
    </xf>
    <xf numFmtId="0" fontId="23" fillId="0" borderId="4" xfId="26" applyFont="1" applyBorder="1" applyAlignment="1" applyProtection="1">
      <alignment horizontal="left" vertical="top" wrapText="1"/>
    </xf>
    <xf numFmtId="0" fontId="23" fillId="0" borderId="5" xfId="26" applyFont="1" applyBorder="1" applyAlignment="1" applyProtection="1">
      <alignment horizontal="left" vertical="top" wrapText="1"/>
    </xf>
    <xf numFmtId="0" fontId="24" fillId="0" borderId="1" xfId="24" quotePrefix="1" applyFont="1" applyBorder="1" applyAlignment="1" applyProtection="1">
      <alignment horizontal="left" vertical="top" wrapText="1"/>
    </xf>
    <xf numFmtId="0" fontId="24" fillId="0" borderId="1" xfId="33" applyFont="1" applyBorder="1" applyAlignment="1" applyProtection="1">
      <alignment horizontal="left" vertical="top" wrapText="1"/>
    </xf>
    <xf numFmtId="0" fontId="29" fillId="0" borderId="1" xfId="34" applyFont="1" applyBorder="1" applyAlignment="1" applyProtection="1">
      <alignment horizontal="left" vertical="top" wrapText="1"/>
    </xf>
    <xf numFmtId="0" fontId="24" fillId="0" borderId="1" xfId="17" applyFont="1" applyBorder="1" applyAlignment="1" applyProtection="1">
      <alignment horizontal="left" vertical="top" wrapText="1"/>
    </xf>
    <xf numFmtId="49" fontId="24" fillId="0" borderId="1" xfId="40" applyNumberFormat="1" applyFont="1" applyBorder="1" applyAlignment="1" applyProtection="1">
      <alignment horizontal="left" vertical="top" wrapText="1"/>
    </xf>
    <xf numFmtId="49" fontId="25" fillId="9" borderId="1" xfId="26" applyNumberFormat="1" applyFont="1" applyFill="1" applyBorder="1" applyAlignment="1" applyProtection="1">
      <alignment horizontal="left" vertical="top" wrapText="1"/>
    </xf>
    <xf numFmtId="0" fontId="22" fillId="3" borderId="1" xfId="26" applyFont="1" applyFill="1" applyBorder="1" applyAlignment="1" applyProtection="1">
      <alignment horizontal="left" vertical="top"/>
    </xf>
    <xf numFmtId="4" fontId="24" fillId="0" borderId="1" xfId="4" applyNumberFormat="1" applyFont="1" applyFill="1" applyBorder="1" applyAlignment="1" applyProtection="1">
      <alignment horizontal="left" vertical="top" wrapText="1"/>
    </xf>
    <xf numFmtId="0" fontId="24" fillId="0" borderId="1" xfId="33" quotePrefix="1" applyFont="1" applyBorder="1" applyAlignment="1" applyProtection="1">
      <alignment horizontal="left" vertical="top" wrapText="1"/>
    </xf>
    <xf numFmtId="0" fontId="24" fillId="2" borderId="1" xfId="1" applyFont="1" applyFill="1" applyBorder="1" applyAlignment="1" applyProtection="1">
      <alignment horizontal="left" vertical="top" wrapText="1"/>
    </xf>
    <xf numFmtId="0" fontId="23" fillId="0" borderId="1" xfId="17" applyFont="1" applyBorder="1" applyAlignment="1" applyProtection="1">
      <alignment horizontal="left" vertical="top" wrapText="1"/>
    </xf>
    <xf numFmtId="0" fontId="30" fillId="0" borderId="1" xfId="33" applyFont="1" applyBorder="1" applyAlignment="1" applyProtection="1">
      <alignment horizontal="left" vertical="top" wrapText="1"/>
    </xf>
    <xf numFmtId="0" fontId="24" fillId="0" borderId="1" xfId="0" applyFont="1" applyBorder="1" applyAlignment="1" applyProtection="1">
      <alignment horizontal="left" vertical="top"/>
    </xf>
    <xf numFmtId="3" fontId="24" fillId="0" borderId="1" xfId="34" applyNumberFormat="1" applyFont="1" applyBorder="1" applyAlignment="1" applyProtection="1">
      <alignment horizontal="left" vertical="top" wrapText="1"/>
    </xf>
    <xf numFmtId="18" fontId="24" fillId="0" borderId="1" xfId="0" applyNumberFormat="1" applyFont="1" applyBorder="1" applyAlignment="1" applyProtection="1">
      <alignment horizontal="left" vertical="top" wrapText="1"/>
    </xf>
    <xf numFmtId="4" fontId="22" fillId="9" borderId="1" xfId="1" applyNumberFormat="1" applyFont="1" applyFill="1" applyBorder="1" applyAlignment="1" applyProtection="1">
      <alignment horizontal="center" vertical="top" wrapText="1"/>
    </xf>
    <xf numFmtId="4" fontId="22" fillId="0" borderId="2" xfId="0" applyNumberFormat="1" applyFont="1" applyFill="1" applyBorder="1" applyAlignment="1" applyProtection="1">
      <alignment horizontal="center" vertical="top"/>
    </xf>
    <xf numFmtId="4" fontId="25" fillId="9" borderId="1" xfId="26" applyNumberFormat="1" applyFont="1" applyFill="1" applyBorder="1" applyAlignment="1" applyProtection="1">
      <alignment horizontal="right" vertical="top" wrapText="1"/>
    </xf>
    <xf numFmtId="164" fontId="25" fillId="9" borderId="1" xfId="26" applyNumberFormat="1" applyFont="1" applyFill="1" applyBorder="1" applyAlignment="1" applyProtection="1">
      <alignment horizontal="right" vertical="top" wrapText="1"/>
    </xf>
    <xf numFmtId="164" fontId="22" fillId="9" borderId="1" xfId="1" applyNumberFormat="1" applyFont="1" applyFill="1" applyBorder="1" applyAlignment="1" applyProtection="1">
      <alignment horizontal="right" vertical="top" wrapText="1"/>
    </xf>
    <xf numFmtId="164" fontId="24" fillId="4" borderId="1" xfId="0" applyNumberFormat="1" applyFont="1" applyFill="1" applyBorder="1" applyAlignment="1" applyProtection="1">
      <alignment horizontal="right" vertical="top"/>
      <protection locked="0"/>
    </xf>
    <xf numFmtId="4" fontId="22" fillId="0" borderId="2" xfId="0" applyNumberFormat="1" applyFont="1" applyFill="1" applyBorder="1" applyAlignment="1" applyProtection="1">
      <alignment horizontal="right" vertical="top"/>
    </xf>
    <xf numFmtId="49" fontId="24" fillId="8" borderId="1" xfId="50" applyNumberFormat="1" applyFont="1" applyFill="1" applyBorder="1" applyAlignment="1" applyProtection="1">
      <alignment horizontal="right" vertical="top" wrapText="1"/>
    </xf>
    <xf numFmtId="0" fontId="22" fillId="9" borderId="1" xfId="26" applyNumberFormat="1" applyFont="1" applyFill="1" applyBorder="1" applyAlignment="1" applyProtection="1">
      <alignment vertical="center" wrapText="1"/>
    </xf>
    <xf numFmtId="0" fontId="24" fillId="7" borderId="1" xfId="50" applyNumberFormat="1" applyFont="1" applyFill="1" applyBorder="1" applyAlignment="1" applyProtection="1">
      <alignment horizontal="center" vertical="top" wrapText="1"/>
    </xf>
    <xf numFmtId="0" fontId="22" fillId="7" borderId="1" xfId="50" applyNumberFormat="1" applyFont="1" applyFill="1" applyBorder="1" applyAlignment="1" applyProtection="1">
      <alignment horizontal="left" vertical="top" wrapText="1"/>
    </xf>
    <xf numFmtId="0" fontId="24" fillId="6" borderId="1" xfId="50" applyNumberFormat="1" applyFont="1" applyFill="1" applyBorder="1" applyAlignment="1" applyProtection="1">
      <alignment horizontal="center" vertical="top" wrapText="1"/>
    </xf>
    <xf numFmtId="0" fontId="22" fillId="6" borderId="1" xfId="50" applyNumberFormat="1" applyFont="1" applyFill="1" applyBorder="1" applyAlignment="1" applyProtection="1">
      <alignment horizontal="left" vertical="top" wrapText="1"/>
    </xf>
    <xf numFmtId="0" fontId="24" fillId="9" borderId="1" xfId="26" applyNumberFormat="1" applyFont="1" applyFill="1" applyBorder="1" applyAlignment="1" applyProtection="1">
      <alignment horizontal="center" vertical="top"/>
    </xf>
    <xf numFmtId="0" fontId="0" fillId="0" borderId="0" xfId="0" applyFill="1" applyProtection="1"/>
    <xf numFmtId="0" fontId="19" fillId="0" borderId="1" xfId="0" applyFont="1" applyBorder="1" applyAlignment="1" applyProtection="1">
      <alignment horizontal="center" vertical="top"/>
    </xf>
    <xf numFmtId="0" fontId="18" fillId="0" borderId="1" xfId="3" applyFont="1" applyBorder="1" applyAlignment="1" applyProtection="1">
      <alignment horizontal="left" vertical="top"/>
    </xf>
    <xf numFmtId="49" fontId="19" fillId="0" borderId="1" xfId="0" applyNumberFormat="1" applyFont="1" applyBorder="1" applyAlignment="1" applyProtection="1">
      <alignment horizontal="left" vertical="top"/>
    </xf>
    <xf numFmtId="0" fontId="18" fillId="0" borderId="1" xfId="0" applyFont="1" applyBorder="1" applyAlignment="1" applyProtection="1">
      <alignment horizontal="left" vertical="top" wrapText="1"/>
    </xf>
    <xf numFmtId="4" fontId="18" fillId="0" borderId="1" xfId="0" applyNumberFormat="1" applyFont="1" applyBorder="1" applyAlignment="1" applyProtection="1">
      <alignment horizontal="center" vertical="top" wrapText="1"/>
    </xf>
    <xf numFmtId="0" fontId="18" fillId="0" borderId="1" xfId="7" applyFont="1" applyBorder="1" applyAlignment="1" applyProtection="1">
      <alignment horizontal="left" vertical="top" wrapText="1"/>
    </xf>
    <xf numFmtId="4" fontId="18" fillId="0" borderId="1" xfId="0" applyNumberFormat="1" applyFont="1" applyBorder="1" applyAlignment="1" applyProtection="1">
      <alignment horizontal="center" vertical="top"/>
    </xf>
    <xf numFmtId="0" fontId="18" fillId="0" borderId="1" xfId="0" applyFont="1" applyBorder="1" applyAlignment="1" applyProtection="1">
      <alignment horizontal="center" vertical="top" wrapText="1"/>
    </xf>
    <xf numFmtId="0" fontId="19" fillId="0" borderId="1" xfId="0" applyFont="1" applyBorder="1" applyAlignment="1" applyProtection="1">
      <alignment horizontal="left" vertical="top" wrapText="1"/>
    </xf>
    <xf numFmtId="0" fontId="19" fillId="0" borderId="1" xfId="0" quotePrefix="1" applyFont="1" applyBorder="1" applyAlignment="1" applyProtection="1">
      <alignment horizontal="left" vertical="top" wrapText="1"/>
    </xf>
    <xf numFmtId="0" fontId="18" fillId="0" borderId="1" xfId="0" quotePrefix="1" applyFont="1" applyBorder="1" applyAlignment="1" applyProtection="1">
      <alignment horizontal="left" vertical="top" wrapText="1"/>
    </xf>
    <xf numFmtId="0" fontId="18" fillId="0" borderId="1" xfId="0" quotePrefix="1" applyFont="1" applyBorder="1" applyAlignment="1" applyProtection="1">
      <alignment horizontal="center" vertical="top" wrapText="1"/>
    </xf>
    <xf numFmtId="0" fontId="20" fillId="0" borderId="1" xfId="0" applyFont="1" applyBorder="1" applyAlignment="1" applyProtection="1">
      <alignment horizontal="center" vertical="top"/>
    </xf>
    <xf numFmtId="49" fontId="18" fillId="0" borderId="1" xfId="0" applyNumberFormat="1" applyFont="1" applyBorder="1" applyAlignment="1" applyProtection="1">
      <alignment horizontal="left" vertical="top" wrapText="1"/>
    </xf>
    <xf numFmtId="49" fontId="19" fillId="0" borderId="1" xfId="0" applyNumberFormat="1" applyFont="1" applyBorder="1" applyAlignment="1" applyProtection="1">
      <alignment horizontal="left" vertical="top" wrapText="1"/>
    </xf>
    <xf numFmtId="0" fontId="19" fillId="0" borderId="1" xfId="0" applyFont="1" applyFill="1" applyBorder="1" applyAlignment="1" applyProtection="1">
      <alignment horizontal="center" vertical="top"/>
    </xf>
    <xf numFmtId="0" fontId="18" fillId="0" borderId="1" xfId="0" applyFont="1" applyBorder="1" applyAlignment="1" applyProtection="1">
      <alignment horizontal="center" vertical="top"/>
    </xf>
    <xf numFmtId="49" fontId="18" fillId="0" borderId="1" xfId="0" applyNumberFormat="1" applyFont="1" applyBorder="1" applyAlignment="1" applyProtection="1">
      <alignment horizontal="center" vertical="top" wrapText="1"/>
    </xf>
    <xf numFmtId="0" fontId="18" fillId="0" borderId="1" xfId="7" applyFont="1" applyBorder="1" applyAlignment="1" applyProtection="1">
      <alignment horizontal="center" vertical="top"/>
    </xf>
    <xf numFmtId="0" fontId="19" fillId="0" borderId="1" xfId="7" applyFont="1" applyBorder="1" applyAlignment="1" applyProtection="1">
      <alignment horizontal="left" vertical="top" wrapText="1"/>
    </xf>
    <xf numFmtId="49" fontId="19" fillId="0" borderId="1" xfId="3" applyNumberFormat="1" applyFont="1" applyBorder="1" applyAlignment="1" applyProtection="1">
      <alignment horizontal="left" vertical="top"/>
    </xf>
    <xf numFmtId="0" fontId="24" fillId="0" borderId="6" xfId="3" applyFont="1" applyBorder="1" applyAlignment="1" applyProtection="1">
      <alignment horizontal="left" vertical="top"/>
    </xf>
    <xf numFmtId="49" fontId="23" fillId="0" borderId="6" xfId="0" applyNumberFormat="1" applyFont="1" applyBorder="1" applyAlignment="1" applyProtection="1">
      <alignment horizontal="left" vertical="top"/>
    </xf>
    <xf numFmtId="0" fontId="24" fillId="0" borderId="6" xfId="0" applyFont="1" applyBorder="1" applyAlignment="1" applyProtection="1">
      <alignment horizontal="left" vertical="top" wrapText="1"/>
    </xf>
    <xf numFmtId="0" fontId="24" fillId="0" borderId="6" xfId="0" quotePrefix="1" applyFont="1" applyBorder="1" applyAlignment="1" applyProtection="1">
      <alignment horizontal="left" vertical="top" wrapText="1"/>
    </xf>
    <xf numFmtId="0" fontId="24" fillId="0" borderId="6" xfId="0" applyFont="1" applyBorder="1" applyAlignment="1" applyProtection="1">
      <alignment horizontal="center" vertical="top" wrapText="1"/>
    </xf>
    <xf numFmtId="4" fontId="24" fillId="0" borderId="6" xfId="0" applyNumberFormat="1" applyFont="1" applyBorder="1" applyAlignment="1" applyProtection="1">
      <alignment horizontal="right" vertical="top"/>
    </xf>
    <xf numFmtId="164" fontId="24" fillId="0" borderId="6" xfId="4" applyNumberFormat="1" applyFont="1" applyFill="1" applyBorder="1" applyAlignment="1" applyProtection="1">
      <alignment horizontal="right" vertical="top" wrapText="1"/>
    </xf>
    <xf numFmtId="0" fontId="24" fillId="0" borderId="7" xfId="3" applyFont="1" applyBorder="1" applyAlignment="1" applyProtection="1">
      <alignment horizontal="left" vertical="top"/>
    </xf>
    <xf numFmtId="49" fontId="23" fillId="0" borderId="7" xfId="0" applyNumberFormat="1" applyFont="1" applyBorder="1" applyAlignment="1" applyProtection="1">
      <alignment horizontal="left" vertical="top"/>
    </xf>
    <xf numFmtId="0" fontId="24" fillId="0" borderId="7" xfId="0" applyFont="1" applyBorder="1" applyAlignment="1" applyProtection="1">
      <alignment horizontal="left" vertical="top" wrapText="1"/>
    </xf>
    <xf numFmtId="0" fontId="24" fillId="0" borderId="7" xfId="0" quotePrefix="1" applyFont="1" applyBorder="1" applyAlignment="1" applyProtection="1">
      <alignment horizontal="left" vertical="top" wrapText="1"/>
    </xf>
    <xf numFmtId="0" fontId="24" fillId="0" borderId="7" xfId="0" applyFont="1" applyBorder="1" applyAlignment="1" applyProtection="1">
      <alignment horizontal="center" vertical="top" wrapText="1"/>
    </xf>
    <xf numFmtId="4" fontId="24" fillId="0" borderId="7" xfId="0" applyNumberFormat="1" applyFont="1" applyBorder="1" applyAlignment="1" applyProtection="1">
      <alignment horizontal="right" vertical="top"/>
    </xf>
    <xf numFmtId="164" fontId="24" fillId="4" borderId="7" xfId="4" applyNumberFormat="1" applyFont="1" applyFill="1" applyBorder="1" applyAlignment="1" applyProtection="1">
      <alignment horizontal="right" vertical="top" wrapText="1"/>
      <protection locked="0"/>
    </xf>
    <xf numFmtId="164" fontId="24" fillId="0" borderId="7" xfId="4" applyNumberFormat="1" applyFont="1" applyFill="1" applyBorder="1" applyAlignment="1" applyProtection="1">
      <alignment horizontal="right" vertical="top" wrapText="1"/>
    </xf>
    <xf numFmtId="0" fontId="24" fillId="0" borderId="8" xfId="3" applyFont="1" applyBorder="1" applyAlignment="1" applyProtection="1">
      <alignment horizontal="left" vertical="top"/>
    </xf>
    <xf numFmtId="49" fontId="23" fillId="0" borderId="8" xfId="0" applyNumberFormat="1" applyFont="1" applyBorder="1" applyAlignment="1" applyProtection="1">
      <alignment horizontal="left" vertical="top"/>
    </xf>
    <xf numFmtId="0" fontId="24" fillId="0" borderId="8" xfId="0" applyFont="1" applyBorder="1" applyAlignment="1" applyProtection="1">
      <alignment horizontal="left" vertical="top" wrapText="1"/>
    </xf>
    <xf numFmtId="0" fontId="24" fillId="0" borderId="8" xfId="0" quotePrefix="1" applyFont="1" applyBorder="1" applyAlignment="1" applyProtection="1">
      <alignment horizontal="left" vertical="top" wrapText="1"/>
    </xf>
    <xf numFmtId="0" fontId="24" fillId="0" borderId="8" xfId="0" applyFont="1" applyBorder="1" applyAlignment="1" applyProtection="1">
      <alignment horizontal="center" vertical="top" wrapText="1"/>
    </xf>
    <xf numFmtId="4" fontId="24" fillId="0" borderId="8" xfId="0" applyNumberFormat="1" applyFont="1" applyBorder="1" applyAlignment="1" applyProtection="1">
      <alignment horizontal="right" vertical="top"/>
    </xf>
    <xf numFmtId="164" fontId="24" fillId="4" borderId="8" xfId="4" applyNumberFormat="1" applyFont="1" applyFill="1" applyBorder="1" applyAlignment="1" applyProtection="1">
      <alignment horizontal="right" vertical="top" wrapText="1"/>
      <protection locked="0"/>
    </xf>
    <xf numFmtId="164" fontId="24" fillId="0" borderId="8" xfId="4" applyNumberFormat="1" applyFont="1" applyFill="1" applyBorder="1" applyAlignment="1" applyProtection="1">
      <alignment horizontal="right" vertical="top" wrapText="1"/>
    </xf>
    <xf numFmtId="0" fontId="19" fillId="0" borderId="0" xfId="26" applyFont="1" applyFill="1" applyAlignment="1" applyProtection="1">
      <alignment horizontal="center" vertical="top"/>
    </xf>
    <xf numFmtId="0" fontId="19" fillId="0" borderId="0" xfId="0" applyFont="1" applyFill="1" applyAlignment="1" applyProtection="1">
      <alignment vertical="center"/>
    </xf>
    <xf numFmtId="0" fontId="0" fillId="0" borderId="0" xfId="0" applyFill="1" applyAlignment="1" applyProtection="1">
      <alignment vertical="center"/>
    </xf>
    <xf numFmtId="0" fontId="23" fillId="6" borderId="1" xfId="26" applyFont="1" applyFill="1" applyBorder="1" applyAlignment="1" applyProtection="1">
      <alignment horizontal="left" vertical="top" wrapText="1"/>
    </xf>
    <xf numFmtId="4" fontId="23" fillId="6" borderId="1" xfId="4" applyNumberFormat="1" applyFont="1" applyFill="1" applyBorder="1" applyAlignment="1" applyProtection="1">
      <alignment horizontal="right" vertical="top"/>
    </xf>
    <xf numFmtId="0" fontId="24" fillId="6" borderId="1" xfId="26" applyFont="1" applyFill="1" applyBorder="1" applyAlignment="1" applyProtection="1">
      <alignment horizontal="left" vertical="top" wrapText="1"/>
    </xf>
    <xf numFmtId="4" fontId="24" fillId="6" borderId="1" xfId="5" applyNumberFormat="1" applyFont="1" applyFill="1" applyBorder="1" applyAlignment="1" applyProtection="1">
      <alignment horizontal="right" vertical="top" wrapText="1"/>
    </xf>
    <xf numFmtId="4" fontId="24" fillId="6" borderId="1" xfId="4" applyNumberFormat="1" applyFont="1" applyFill="1" applyBorder="1" applyAlignment="1" applyProtection="1">
      <alignment horizontal="right" vertical="top" wrapText="1"/>
    </xf>
    <xf numFmtId="4" fontId="24" fillId="6" borderId="1" xfId="7" applyNumberFormat="1" applyFont="1" applyFill="1" applyBorder="1" applyAlignment="1" applyProtection="1">
      <alignment horizontal="right" vertical="top"/>
    </xf>
    <xf numFmtId="0" fontId="23" fillId="6" borderId="1" xfId="0" applyFont="1" applyFill="1" applyBorder="1" applyAlignment="1" applyProtection="1">
      <alignment horizontal="left" vertical="top" wrapText="1"/>
    </xf>
    <xf numFmtId="49" fontId="18" fillId="9" borderId="1" xfId="26" applyNumberFormat="1" applyFont="1" applyFill="1" applyBorder="1" applyAlignment="1" applyProtection="1">
      <alignment horizontal="left" vertical="top" wrapText="1"/>
    </xf>
    <xf numFmtId="164" fontId="18" fillId="4" borderId="1" xfId="4" applyNumberFormat="1" applyFont="1" applyFill="1" applyBorder="1" applyAlignment="1" applyProtection="1">
      <alignment horizontal="right" vertical="top" wrapText="1"/>
      <protection locked="0"/>
    </xf>
    <xf numFmtId="164" fontId="19" fillId="4" borderId="1" xfId="4" applyNumberFormat="1" applyFont="1" applyFill="1" applyBorder="1" applyAlignment="1" applyProtection="1">
      <alignment horizontal="right" vertical="top"/>
      <protection locked="0"/>
    </xf>
    <xf numFmtId="4" fontId="24" fillId="0" borderId="1" xfId="26" applyNumberFormat="1" applyFont="1" applyFill="1" applyBorder="1" applyAlignment="1" applyProtection="1">
      <alignment horizontal="center" vertical="top"/>
    </xf>
    <xf numFmtId="0" fontId="24" fillId="0" borderId="1" xfId="7" applyFont="1" applyFill="1" applyBorder="1" applyAlignment="1" applyProtection="1">
      <alignment horizontal="left" vertical="top" wrapText="1"/>
    </xf>
    <xf numFmtId="169" fontId="24" fillId="0" borderId="1" xfId="7" applyNumberFormat="1" applyFont="1" applyFill="1" applyBorder="1" applyAlignment="1" applyProtection="1">
      <alignment horizontal="left" vertical="top"/>
    </xf>
    <xf numFmtId="0" fontId="24" fillId="0" borderId="1" xfId="7" applyFont="1" applyFill="1" applyBorder="1" applyAlignment="1" applyProtection="1">
      <alignment horizontal="left" vertical="top" wrapText="1" shrinkToFit="1"/>
    </xf>
    <xf numFmtId="0" fontId="24" fillId="0" borderId="1" xfId="7" applyFont="1" applyFill="1" applyBorder="1" applyAlignment="1" applyProtection="1">
      <alignment horizontal="center" vertical="top"/>
    </xf>
    <xf numFmtId="164" fontId="23" fillId="0" borderId="1" xfId="4" applyNumberFormat="1" applyFont="1" applyFill="1" applyBorder="1" applyAlignment="1" applyProtection="1">
      <alignment horizontal="right" vertical="top"/>
    </xf>
    <xf numFmtId="0" fontId="24" fillId="6" borderId="1" xfId="0" quotePrefix="1" applyFont="1" applyFill="1" applyBorder="1" applyAlignment="1" applyProtection="1">
      <alignment horizontal="left" vertical="top" wrapText="1"/>
    </xf>
    <xf numFmtId="4" fontId="24" fillId="6" borderId="1" xfId="0" applyNumberFormat="1" applyFont="1" applyFill="1" applyBorder="1" applyAlignment="1" applyProtection="1">
      <alignment horizontal="right" vertical="top"/>
    </xf>
    <xf numFmtId="4" fontId="23" fillId="7" borderId="1" xfId="4" applyNumberFormat="1" applyFont="1" applyFill="1" applyBorder="1" applyAlignment="1" applyProtection="1">
      <alignment horizontal="right" vertical="top"/>
    </xf>
    <xf numFmtId="49" fontId="23" fillId="7" borderId="1" xfId="3" applyNumberFormat="1" applyFont="1" applyFill="1" applyBorder="1" applyAlignment="1" applyProtection="1">
      <alignment horizontal="left" vertical="top"/>
    </xf>
    <xf numFmtId="4" fontId="23" fillId="7" borderId="1" xfId="26" applyNumberFormat="1" applyFont="1" applyFill="1" applyBorder="1" applyAlignment="1" applyProtection="1">
      <alignment horizontal="center" vertical="top"/>
    </xf>
    <xf numFmtId="164" fontId="24" fillId="7" borderId="1" xfId="4" applyNumberFormat="1" applyFont="1" applyFill="1" applyBorder="1" applyAlignment="1" applyProtection="1">
      <alignment horizontal="right" vertical="top" wrapText="1"/>
    </xf>
    <xf numFmtId="49" fontId="23" fillId="7" borderId="1" xfId="26" applyNumberFormat="1" applyFont="1" applyFill="1" applyBorder="1" applyAlignment="1" applyProtection="1">
      <alignment horizontal="left" vertical="top"/>
    </xf>
    <xf numFmtId="0" fontId="23" fillId="7" borderId="1" xfId="26" applyFont="1" applyFill="1" applyBorder="1" applyAlignment="1" applyProtection="1">
      <alignment horizontal="left" vertical="top" wrapText="1"/>
    </xf>
    <xf numFmtId="4" fontId="24" fillId="7" borderId="1" xfId="4" applyNumberFormat="1" applyFont="1" applyFill="1" applyBorder="1" applyAlignment="1" applyProtection="1">
      <alignment horizontal="right" vertical="top" wrapText="1"/>
    </xf>
    <xf numFmtId="0" fontId="24" fillId="7" borderId="1" xfId="3" applyFont="1" applyFill="1" applyBorder="1" applyAlignment="1" applyProtection="1">
      <alignment horizontal="left" vertical="top"/>
    </xf>
    <xf numFmtId="164" fontId="36" fillId="3" borderId="1" xfId="4" applyNumberFormat="1" applyFont="1" applyFill="1" applyBorder="1" applyAlignment="1" applyProtection="1">
      <alignment horizontal="right" vertical="top" wrapText="1"/>
    </xf>
    <xf numFmtId="4" fontId="24" fillId="7" borderId="1" xfId="4" applyNumberFormat="1" applyFont="1" applyFill="1" applyBorder="1" applyAlignment="1" applyProtection="1">
      <alignment horizontal="right" vertical="top"/>
    </xf>
    <xf numFmtId="0" fontId="19" fillId="7" borderId="1" xfId="29" applyFont="1" applyFill="1" applyBorder="1" applyAlignment="1" applyProtection="1">
      <alignment vertical="top"/>
    </xf>
    <xf numFmtId="0" fontId="18" fillId="7" borderId="1" xfId="3" applyFont="1" applyFill="1" applyBorder="1" applyAlignment="1" applyProtection="1">
      <alignment vertical="top"/>
    </xf>
    <xf numFmtId="49" fontId="19" fillId="7" borderId="1" xfId="29" applyNumberFormat="1" applyFont="1" applyFill="1" applyBorder="1" applyAlignment="1" applyProtection="1">
      <alignment horizontal="left" vertical="top"/>
    </xf>
    <xf numFmtId="0" fontId="18" fillId="7" borderId="1" xfId="29" applyFont="1" applyFill="1" applyBorder="1" applyAlignment="1" applyProtection="1">
      <alignment horizontal="left" vertical="top" wrapText="1"/>
    </xf>
    <xf numFmtId="4" fontId="18" fillId="7" borderId="1" xfId="29" quotePrefix="1" applyNumberFormat="1" applyFont="1" applyFill="1" applyBorder="1" applyAlignment="1" applyProtection="1">
      <alignment horizontal="center" vertical="top" wrapText="1"/>
    </xf>
    <xf numFmtId="4" fontId="18" fillId="7" borderId="1" xfId="4" quotePrefix="1" applyNumberFormat="1" applyFont="1" applyFill="1" applyBorder="1" applyAlignment="1" applyProtection="1">
      <alignment horizontal="right" vertical="top" wrapText="1"/>
    </xf>
    <xf numFmtId="4" fontId="18" fillId="7" borderId="1" xfId="29" applyNumberFormat="1" applyFont="1" applyFill="1" applyBorder="1" applyAlignment="1" applyProtection="1">
      <alignment horizontal="center" vertical="top" wrapText="1"/>
    </xf>
    <xf numFmtId="4" fontId="18" fillId="7" borderId="1" xfId="4" applyNumberFormat="1" applyFont="1" applyFill="1" applyBorder="1" applyAlignment="1" applyProtection="1">
      <alignment horizontal="right" vertical="top" wrapText="1"/>
    </xf>
    <xf numFmtId="0" fontId="19" fillId="7" borderId="1" xfId="29" applyFont="1" applyFill="1" applyBorder="1" applyAlignment="1" applyProtection="1">
      <alignment horizontal="left" vertical="top" wrapText="1"/>
    </xf>
    <xf numFmtId="4" fontId="19" fillId="7" borderId="1" xfId="4" applyNumberFormat="1" applyFont="1" applyFill="1" applyBorder="1" applyAlignment="1" applyProtection="1">
      <alignment horizontal="right" vertical="top"/>
    </xf>
    <xf numFmtId="0" fontId="18" fillId="7" borderId="1" xfId="29" quotePrefix="1" applyFont="1" applyFill="1" applyBorder="1" applyAlignment="1" applyProtection="1">
      <alignment horizontal="left" vertical="top" wrapText="1"/>
    </xf>
    <xf numFmtId="164" fontId="18" fillId="7" borderId="1" xfId="4" applyNumberFormat="1" applyFont="1" applyFill="1" applyBorder="1" applyAlignment="1" applyProtection="1">
      <alignment horizontal="right" vertical="top" wrapText="1"/>
    </xf>
    <xf numFmtId="4" fontId="19" fillId="7" borderId="1" xfId="29" applyNumberFormat="1" applyFont="1" applyFill="1" applyBorder="1" applyAlignment="1" applyProtection="1">
      <alignment horizontal="right" vertical="top"/>
    </xf>
    <xf numFmtId="4" fontId="19" fillId="7" borderId="1" xfId="4" quotePrefix="1" applyNumberFormat="1" applyFont="1" applyFill="1" applyBorder="1" applyAlignment="1" applyProtection="1">
      <alignment horizontal="right" vertical="top"/>
    </xf>
    <xf numFmtId="164" fontId="19" fillId="7" borderId="1" xfId="4" applyNumberFormat="1" applyFont="1" applyFill="1" applyBorder="1" applyAlignment="1" applyProtection="1">
      <alignment horizontal="right" vertical="top"/>
    </xf>
    <xf numFmtId="49" fontId="19" fillId="7" borderId="1" xfId="3" applyNumberFormat="1" applyFont="1" applyFill="1" applyBorder="1" applyAlignment="1" applyProtection="1">
      <alignment vertical="top"/>
    </xf>
    <xf numFmtId="4" fontId="24" fillId="6" borderId="1" xfId="4" applyNumberFormat="1" applyFont="1" applyFill="1" applyBorder="1" applyAlignment="1" applyProtection="1">
      <alignment horizontal="right" vertical="top"/>
    </xf>
    <xf numFmtId="0" fontId="24" fillId="6" borderId="1" xfId="0" applyFont="1" applyFill="1" applyBorder="1" applyAlignment="1" applyProtection="1">
      <alignment horizontal="left" vertical="top" wrapText="1"/>
    </xf>
    <xf numFmtId="49" fontId="22" fillId="0" borderId="0" xfId="50" applyNumberFormat="1" applyFont="1" applyAlignment="1" applyProtection="1">
      <alignment horizontal="left" vertical="center"/>
    </xf>
    <xf numFmtId="0" fontId="19" fillId="0" borderId="0" xfId="0" applyFont="1" applyAlignment="1" applyProtection="1">
      <alignment horizontal="center" vertical="top"/>
    </xf>
    <xf numFmtId="1" fontId="18" fillId="0" borderId="0" xfId="0" applyNumberFormat="1" applyFont="1" applyAlignment="1" applyProtection="1">
      <alignment horizontal="center" vertical="top"/>
    </xf>
    <xf numFmtId="49" fontId="18" fillId="8" borderId="1" xfId="50" applyNumberFormat="1" applyFont="1" applyFill="1" applyBorder="1" applyAlignment="1" applyProtection="1">
      <alignment horizontal="center" vertical="top" wrapText="1"/>
    </xf>
    <xf numFmtId="1" fontId="18" fillId="8" borderId="1" xfId="50" applyNumberFormat="1" applyFont="1" applyFill="1" applyBorder="1" applyAlignment="1" applyProtection="1">
      <alignment horizontal="center" vertical="top" wrapText="1"/>
    </xf>
    <xf numFmtId="0" fontId="18" fillId="7" borderId="1" xfId="50" applyFont="1" applyFill="1" applyBorder="1" applyAlignment="1" applyProtection="1">
      <alignment horizontal="center" vertical="top" wrapText="1"/>
    </xf>
    <xf numFmtId="0" fontId="18" fillId="6" borderId="1" xfId="50" applyFont="1" applyFill="1" applyBorder="1" applyAlignment="1" applyProtection="1">
      <alignment horizontal="center" vertical="top" wrapText="1"/>
    </xf>
    <xf numFmtId="0" fontId="18" fillId="9" borderId="1" xfId="26" applyFont="1" applyFill="1" applyBorder="1" applyAlignment="1" applyProtection="1">
      <alignment horizontal="center" vertical="top"/>
    </xf>
    <xf numFmtId="0" fontId="18" fillId="2" borderId="1" xfId="7" applyFont="1" applyFill="1" applyBorder="1" applyAlignment="1" applyProtection="1">
      <alignment horizontal="center" vertical="top"/>
    </xf>
    <xf numFmtId="0" fontId="18" fillId="3" borderId="1" xfId="3" applyFont="1" applyFill="1" applyBorder="1" applyAlignment="1" applyProtection="1">
      <alignment horizontal="center" vertical="top"/>
    </xf>
    <xf numFmtId="0" fontId="18" fillId="0" borderId="1" xfId="0" applyFont="1" applyFill="1" applyBorder="1" applyAlignment="1" applyProtection="1">
      <alignment horizontal="center" vertical="top"/>
    </xf>
    <xf numFmtId="0" fontId="19" fillId="7" borderId="1" xfId="0" applyFont="1" applyFill="1" applyBorder="1" applyAlignment="1" applyProtection="1">
      <alignment horizontal="center" vertical="top"/>
    </xf>
    <xf numFmtId="0" fontId="18" fillId="7" borderId="1" xfId="0" applyFont="1" applyFill="1" applyBorder="1" applyAlignment="1" applyProtection="1">
      <alignment horizontal="center" vertical="top"/>
    </xf>
    <xf numFmtId="1" fontId="18" fillId="3" borderId="1" xfId="3" applyNumberFormat="1" applyFont="1" applyFill="1" applyBorder="1" applyAlignment="1" applyProtection="1">
      <alignment horizontal="center" vertical="top"/>
    </xf>
    <xf numFmtId="0" fontId="18" fillId="7" borderId="1" xfId="7" applyFont="1" applyFill="1" applyBorder="1" applyAlignment="1" applyProtection="1">
      <alignment horizontal="center" vertical="top"/>
    </xf>
    <xf numFmtId="0" fontId="18" fillId="0" borderId="4" xfId="7" applyFont="1" applyBorder="1" applyAlignment="1" applyProtection="1">
      <alignment horizontal="center" vertical="top"/>
    </xf>
    <xf numFmtId="0" fontId="18" fillId="0" borderId="5" xfId="7" applyFont="1" applyBorder="1" applyAlignment="1" applyProtection="1">
      <alignment horizontal="center" vertical="top"/>
    </xf>
    <xf numFmtId="0" fontId="18" fillId="2" borderId="1" xfId="7" applyFont="1" applyFill="1" applyBorder="1" applyAlignment="1" applyProtection="1">
      <alignment horizontal="left" vertical="top"/>
    </xf>
    <xf numFmtId="0" fontId="19" fillId="0" borderId="6" xfId="0" applyFont="1" applyBorder="1" applyAlignment="1" applyProtection="1">
      <alignment horizontal="center" vertical="top"/>
    </xf>
    <xf numFmtId="0" fontId="18" fillId="0" borderId="6" xfId="3" applyFont="1" applyBorder="1" applyAlignment="1" applyProtection="1">
      <alignment horizontal="center" vertical="top"/>
    </xf>
    <xf numFmtId="0" fontId="19" fillId="0" borderId="7" xfId="0" applyFont="1" applyBorder="1" applyAlignment="1" applyProtection="1">
      <alignment horizontal="center" vertical="top"/>
    </xf>
    <xf numFmtId="0" fontId="18" fillId="0" borderId="7" xfId="3" applyFont="1" applyBorder="1" applyAlignment="1" applyProtection="1">
      <alignment horizontal="center" vertical="top"/>
    </xf>
    <xf numFmtId="0" fontId="19" fillId="0" borderId="8" xfId="0" applyFont="1" applyBorder="1" applyAlignment="1" applyProtection="1">
      <alignment horizontal="center" vertical="top"/>
    </xf>
    <xf numFmtId="0" fontId="18" fillId="0" borderId="8" xfId="3" applyFont="1" applyBorder="1" applyAlignment="1" applyProtection="1">
      <alignment horizontal="center" vertical="top"/>
    </xf>
    <xf numFmtId="0" fontId="18" fillId="0" borderId="6" xfId="0" applyFont="1" applyBorder="1" applyAlignment="1" applyProtection="1">
      <alignment horizontal="center" vertical="top"/>
    </xf>
    <xf numFmtId="0" fontId="18" fillId="0" borderId="7" xfId="0" applyFont="1" applyBorder="1" applyAlignment="1" applyProtection="1">
      <alignment horizontal="center" vertical="top"/>
    </xf>
    <xf numFmtId="0" fontId="18" fillId="0" borderId="8" xfId="0" applyFont="1" applyBorder="1" applyAlignment="1" applyProtection="1">
      <alignment horizontal="center" vertical="top"/>
    </xf>
    <xf numFmtId="0" fontId="19" fillId="7" borderId="1" xfId="29" applyFont="1" applyFill="1" applyBorder="1" applyAlignment="1" applyProtection="1">
      <alignment horizontal="center" vertical="top"/>
    </xf>
    <xf numFmtId="0" fontId="23" fillId="0" borderId="0" xfId="0" applyFont="1" applyFill="1" applyBorder="1" applyAlignment="1" applyProtection="1">
      <alignment vertical="top"/>
    </xf>
    <xf numFmtId="0" fontId="0" fillId="0" borderId="0" xfId="0" applyFill="1" applyBorder="1" applyAlignment="1" applyProtection="1">
      <alignment vertical="top"/>
    </xf>
    <xf numFmtId="0" fontId="19" fillId="0" borderId="0" xfId="0" applyFont="1" applyFill="1" applyBorder="1" applyAlignment="1" applyProtection="1">
      <alignment vertical="top"/>
    </xf>
    <xf numFmtId="0" fontId="19" fillId="0" borderId="0" xfId="26" applyFont="1" applyFill="1" applyBorder="1" applyAlignment="1" applyProtection="1">
      <alignment horizontal="center" vertical="top"/>
    </xf>
    <xf numFmtId="0" fontId="19" fillId="0" borderId="0" xfId="26" applyFont="1" applyFill="1" applyBorder="1" applyAlignment="1" applyProtection="1">
      <alignment vertical="center"/>
    </xf>
    <xf numFmtId="4" fontId="19" fillId="0" borderId="0" xfId="26" applyNumberFormat="1" applyFont="1" applyFill="1" applyBorder="1" applyAlignment="1" applyProtection="1">
      <alignment vertical="top"/>
    </xf>
    <xf numFmtId="0" fontId="19" fillId="0" borderId="0" xfId="26" applyFont="1" applyFill="1" applyBorder="1" applyAlignment="1" applyProtection="1">
      <alignment vertical="top" wrapText="1"/>
    </xf>
    <xf numFmtId="0" fontId="19" fillId="0" borderId="0" xfId="26" applyFont="1" applyFill="1" applyBorder="1" applyAlignment="1" applyProtection="1">
      <alignment vertical="top"/>
    </xf>
    <xf numFmtId="0" fontId="23" fillId="0" borderId="12" xfId="26" applyFont="1" applyFill="1" applyBorder="1" applyAlignment="1" applyProtection="1">
      <alignment horizontal="left" vertical="top" wrapText="1"/>
    </xf>
    <xf numFmtId="0" fontId="20" fillId="0" borderId="0" xfId="26" applyFont="1" applyFill="1" applyBorder="1" applyAlignment="1" applyProtection="1">
      <alignment vertical="top"/>
    </xf>
    <xf numFmtId="44" fontId="19" fillId="0" borderId="0" xfId="23" applyFont="1" applyFill="1" applyBorder="1" applyAlignment="1" applyProtection="1">
      <alignment vertical="top"/>
    </xf>
    <xf numFmtId="1" fontId="19" fillId="0" borderId="0" xfId="26" applyNumberFormat="1" applyFont="1" applyFill="1" applyBorder="1" applyAlignment="1" applyProtection="1">
      <alignment horizontal="center" vertical="top"/>
    </xf>
    <xf numFmtId="4" fontId="19" fillId="0" borderId="0" xfId="0" applyNumberFormat="1" applyFont="1" applyFill="1" applyBorder="1" applyAlignment="1" applyProtection="1">
      <alignment horizontal="right" vertical="top"/>
    </xf>
    <xf numFmtId="0" fontId="18" fillId="0" borderId="0" xfId="7" applyFont="1" applyFill="1" applyBorder="1" applyAlignment="1" applyProtection="1">
      <alignment vertical="top" wrapText="1"/>
    </xf>
    <xf numFmtId="0" fontId="18" fillId="0" borderId="0" xfId="31" applyFont="1" applyFill="1" applyBorder="1" applyAlignment="1" applyProtection="1">
      <alignment vertical="top" wrapText="1"/>
    </xf>
    <xf numFmtId="0" fontId="20" fillId="0" borderId="0" xfId="7" applyFont="1" applyFill="1" applyBorder="1" applyAlignment="1" applyProtection="1">
      <alignment vertical="top" wrapText="1"/>
    </xf>
    <xf numFmtId="0" fontId="20" fillId="0" borderId="0" xfId="34" applyFont="1" applyFill="1" applyBorder="1" applyAlignment="1" applyProtection="1">
      <alignment vertical="top" wrapText="1"/>
    </xf>
    <xf numFmtId="4" fontId="18" fillId="0" borderId="0" xfId="7" applyNumberFormat="1" applyFont="1" applyFill="1" applyBorder="1" applyAlignment="1" applyProtection="1">
      <alignment vertical="top" wrapText="1"/>
    </xf>
    <xf numFmtId="0" fontId="18" fillId="0" borderId="0" xfId="32" applyFont="1" applyFill="1" applyBorder="1" applyAlignment="1" applyProtection="1">
      <alignment vertical="top"/>
    </xf>
    <xf numFmtId="0" fontId="20" fillId="0" borderId="0" xfId="32" applyFont="1" applyFill="1" applyBorder="1" applyAlignment="1" applyProtection="1">
      <alignment vertical="top"/>
    </xf>
    <xf numFmtId="0" fontId="20" fillId="0" borderId="0" xfId="7" applyFont="1" applyFill="1" applyBorder="1" applyAlignment="1" applyProtection="1">
      <alignment vertical="top"/>
    </xf>
    <xf numFmtId="164" fontId="20" fillId="0" borderId="0" xfId="31" applyNumberFormat="1" applyFont="1" applyFill="1" applyBorder="1" applyAlignment="1" applyProtection="1">
      <alignment horizontal="right" vertical="top" wrapText="1"/>
    </xf>
    <xf numFmtId="0" fontId="20" fillId="0" borderId="0" xfId="36" applyFont="1" applyFill="1" applyBorder="1" applyAlignment="1" applyProtection="1">
      <alignment vertical="top" wrapText="1"/>
    </xf>
    <xf numFmtId="0" fontId="17" fillId="0" borderId="0" xfId="7" applyFont="1" applyFill="1" applyBorder="1" applyAlignment="1" applyProtection="1">
      <alignment vertical="top" wrapText="1"/>
    </xf>
    <xf numFmtId="0" fontId="7" fillId="0" borderId="0" xfId="0" applyFont="1" applyFill="1" applyBorder="1" applyAlignment="1" applyProtection="1">
      <alignment vertical="top"/>
    </xf>
    <xf numFmtId="0" fontId="21" fillId="0" borderId="0" xfId="0" applyFont="1" applyFill="1" applyBorder="1" applyAlignment="1" applyProtection="1">
      <alignment vertical="top"/>
    </xf>
    <xf numFmtId="44" fontId="0" fillId="0" borderId="0" xfId="23" applyFont="1" applyFill="1" applyBorder="1" applyAlignment="1" applyProtection="1">
      <alignment vertical="top"/>
    </xf>
    <xf numFmtId="0" fontId="6" fillId="0" borderId="0" xfId="0" applyFont="1" applyFill="1" applyBorder="1" applyAlignment="1" applyProtection="1">
      <alignment vertical="top"/>
    </xf>
    <xf numFmtId="0" fontId="7" fillId="0" borderId="0" xfId="29" applyFont="1" applyFill="1" applyBorder="1" applyAlignment="1" applyProtection="1">
      <alignment vertical="top"/>
    </xf>
    <xf numFmtId="0" fontId="0" fillId="0" borderId="0" xfId="0" applyFill="1" applyBorder="1" applyAlignment="1" applyProtection="1">
      <alignment horizontal="right" vertical="top"/>
    </xf>
    <xf numFmtId="0" fontId="38" fillId="0" borderId="0" xfId="0" applyFont="1" applyFill="1" applyBorder="1" applyAlignment="1" applyProtection="1">
      <alignment vertical="top"/>
    </xf>
    <xf numFmtId="4" fontId="19" fillId="0" borderId="0" xfId="0" applyNumberFormat="1" applyFont="1" applyFill="1" applyBorder="1" applyAlignment="1" applyProtection="1">
      <alignment vertical="top"/>
    </xf>
    <xf numFmtId="0" fontId="33" fillId="0" borderId="0" xfId="0" applyFont="1" applyFill="1" applyBorder="1" applyProtection="1"/>
    <xf numFmtId="4" fontId="41" fillId="0" borderId="0" xfId="0" applyNumberFormat="1" applyFont="1" applyFill="1" applyAlignment="1" applyProtection="1">
      <alignment vertical="top"/>
    </xf>
    <xf numFmtId="164" fontId="0" fillId="0" borderId="0" xfId="23" applyNumberFormat="1" applyFont="1" applyFill="1" applyAlignment="1" applyProtection="1">
      <alignment vertical="top"/>
    </xf>
    <xf numFmtId="44" fontId="0" fillId="0" borderId="0" xfId="0" applyNumberFormat="1" applyFill="1" applyAlignment="1" applyProtection="1">
      <alignment vertical="top"/>
    </xf>
    <xf numFmtId="44" fontId="0" fillId="7" borderId="0" xfId="23" applyFont="1" applyFill="1" applyAlignment="1" applyProtection="1">
      <alignment vertical="top"/>
    </xf>
    <xf numFmtId="0" fontId="23" fillId="6" borderId="1" xfId="26" quotePrefix="1" applyFont="1" applyFill="1" applyBorder="1" applyAlignment="1" applyProtection="1">
      <alignment horizontal="left" vertical="top" wrapText="1"/>
    </xf>
    <xf numFmtId="0" fontId="23" fillId="6" borderId="10" xfId="26" applyFont="1" applyFill="1" applyBorder="1" applyAlignment="1" applyProtection="1">
      <alignment horizontal="left" vertical="top" wrapText="1"/>
    </xf>
    <xf numFmtId="4" fontId="24" fillId="6" borderId="1" xfId="26" applyNumberFormat="1" applyFont="1" applyFill="1" applyBorder="1" applyAlignment="1" applyProtection="1">
      <alignment horizontal="center" vertical="top"/>
    </xf>
    <xf numFmtId="0" fontId="18" fillId="7" borderId="10" xfId="0" applyFont="1" applyFill="1" applyBorder="1" applyAlignment="1" applyProtection="1">
      <alignment horizontal="left" vertical="top" wrapText="1"/>
    </xf>
    <xf numFmtId="0" fontId="24" fillId="7" borderId="1" xfId="26" applyFont="1" applyFill="1" applyBorder="1" applyAlignment="1" applyProtection="1">
      <alignment horizontal="left" vertical="top" wrapText="1"/>
    </xf>
    <xf numFmtId="4" fontId="24" fillId="7" borderId="1" xfId="26" applyNumberFormat="1" applyFont="1" applyFill="1" applyBorder="1" applyAlignment="1" applyProtection="1">
      <alignment horizontal="center" vertical="top"/>
    </xf>
    <xf numFmtId="0" fontId="24" fillId="6" borderId="1" xfId="26" quotePrefix="1" applyFont="1" applyFill="1" applyBorder="1" applyAlignment="1" applyProtection="1">
      <alignment horizontal="left" vertical="top" wrapText="1"/>
    </xf>
    <xf numFmtId="0" fontId="19" fillId="6" borderId="10" xfId="0" applyFont="1" applyFill="1" applyBorder="1" applyAlignment="1" applyProtection="1">
      <alignment horizontal="left" vertical="top" wrapText="1"/>
    </xf>
    <xf numFmtId="0" fontId="18" fillId="7" borderId="11" xfId="0" applyFont="1" applyFill="1" applyBorder="1" applyAlignment="1" applyProtection="1">
      <alignment horizontal="left" vertical="top" wrapText="1"/>
    </xf>
    <xf numFmtId="0" fontId="18" fillId="7" borderId="1" xfId="0" applyFont="1" applyFill="1" applyBorder="1" applyAlignment="1" applyProtection="1">
      <alignment horizontal="justify" vertical="top" wrapText="1"/>
    </xf>
    <xf numFmtId="4" fontId="18" fillId="7" borderId="1" xfId="0" applyNumberFormat="1" applyFont="1" applyFill="1" applyBorder="1" applyAlignment="1" applyProtection="1">
      <alignment horizontal="center" vertical="top"/>
    </xf>
    <xf numFmtId="4" fontId="18" fillId="7" borderId="11" xfId="5" applyNumberFormat="1" applyFont="1" applyFill="1" applyBorder="1" applyAlignment="1" applyProtection="1">
      <alignment horizontal="right" vertical="top" wrapText="1"/>
    </xf>
    <xf numFmtId="49" fontId="23" fillId="7" borderId="1" xfId="0" applyNumberFormat="1" applyFont="1" applyFill="1" applyBorder="1" applyAlignment="1" applyProtection="1">
      <alignment horizontal="left" vertical="top"/>
    </xf>
    <xf numFmtId="0" fontId="24" fillId="7" borderId="1" xfId="0" applyFont="1" applyFill="1" applyBorder="1" applyAlignment="1" applyProtection="1">
      <alignment horizontal="left" vertical="top" wrapText="1"/>
    </xf>
    <xf numFmtId="0" fontId="24" fillId="7" borderId="1" xfId="0" quotePrefix="1" applyFont="1" applyFill="1" applyBorder="1" applyAlignment="1" applyProtection="1">
      <alignment horizontal="left" vertical="top" wrapText="1"/>
    </xf>
    <xf numFmtId="0" fontId="24" fillId="7" borderId="1" xfId="0" applyFont="1" applyFill="1" applyBorder="1" applyAlignment="1" applyProtection="1">
      <alignment horizontal="center" vertical="top" wrapText="1"/>
    </xf>
    <xf numFmtId="4" fontId="24" fillId="7" borderId="1" xfId="0" applyNumberFormat="1" applyFont="1" applyFill="1" applyBorder="1" applyAlignment="1" applyProtection="1">
      <alignment horizontal="right" vertical="top"/>
    </xf>
    <xf numFmtId="0" fontId="24" fillId="7" borderId="1" xfId="0" quotePrefix="1" applyFont="1" applyFill="1" applyBorder="1" applyAlignment="1" applyProtection="1">
      <alignment horizontal="center" vertical="top" wrapText="1"/>
    </xf>
    <xf numFmtId="4" fontId="23" fillId="6" borderId="1" xfId="0" applyNumberFormat="1" applyFont="1" applyFill="1" applyBorder="1" applyAlignment="1" applyProtection="1">
      <alignment horizontal="right" vertical="top" wrapText="1"/>
    </xf>
    <xf numFmtId="49" fontId="24" fillId="7" borderId="1" xfId="0" applyNumberFormat="1" applyFont="1" applyFill="1" applyBorder="1" applyAlignment="1" applyProtection="1">
      <alignment horizontal="left" vertical="top" wrapText="1"/>
    </xf>
    <xf numFmtId="4" fontId="24" fillId="7" borderId="1" xfId="0" applyNumberFormat="1" applyFont="1" applyFill="1" applyBorder="1" applyAlignment="1" applyProtection="1">
      <alignment horizontal="center" vertical="top"/>
    </xf>
    <xf numFmtId="4" fontId="23" fillId="7" borderId="1" xfId="0" applyNumberFormat="1" applyFont="1" applyFill="1" applyBorder="1" applyAlignment="1" applyProtection="1">
      <alignment horizontal="right" vertical="top"/>
    </xf>
    <xf numFmtId="4" fontId="23" fillId="6" borderId="1" xfId="0" applyNumberFormat="1" applyFont="1" applyFill="1" applyBorder="1" applyAlignment="1" applyProtection="1">
      <alignment horizontal="right" vertical="top"/>
    </xf>
    <xf numFmtId="49" fontId="24" fillId="6" borderId="1" xfId="0" applyNumberFormat="1" applyFont="1" applyFill="1" applyBorder="1" applyAlignment="1" applyProtection="1">
      <alignment horizontal="left" vertical="top" wrapText="1"/>
    </xf>
    <xf numFmtId="49" fontId="24" fillId="7" borderId="1" xfId="0" applyNumberFormat="1" applyFont="1" applyFill="1" applyBorder="1" applyAlignment="1" applyProtection="1">
      <alignment horizontal="center" vertical="top" wrapText="1"/>
    </xf>
    <xf numFmtId="0" fontId="19" fillId="0" borderId="0" xfId="0" applyFont="1" applyFill="1" applyBorder="1" applyAlignment="1" applyProtection="1">
      <alignment horizontal="left" vertical="top" wrapText="1"/>
    </xf>
    <xf numFmtId="4" fontId="24" fillId="6" borderId="1" xfId="0" applyNumberFormat="1" applyFont="1" applyFill="1" applyBorder="1" applyAlignment="1" applyProtection="1">
      <alignment horizontal="center" vertical="top"/>
    </xf>
    <xf numFmtId="0" fontId="18" fillId="7" borderId="1" xfId="3" applyFont="1" applyFill="1" applyBorder="1" applyAlignment="1" applyProtection="1">
      <alignment horizontal="center" vertical="top"/>
    </xf>
    <xf numFmtId="0" fontId="23" fillId="7" borderId="1" xfId="0" applyFont="1" applyFill="1" applyBorder="1" applyAlignment="1" applyProtection="1">
      <alignment horizontal="left" vertical="top" wrapText="1"/>
    </xf>
    <xf numFmtId="171" fontId="23" fillId="7" borderId="1" xfId="26" applyNumberFormat="1" applyFont="1" applyFill="1" applyBorder="1" applyAlignment="1" applyProtection="1">
      <alignment horizontal="left" vertical="top"/>
    </xf>
    <xf numFmtId="49" fontId="23" fillId="7" borderId="1" xfId="26" applyNumberFormat="1" applyFont="1" applyFill="1" applyBorder="1" applyAlignment="1" applyProtection="1">
      <alignment horizontal="center" vertical="top"/>
    </xf>
    <xf numFmtId="4" fontId="23" fillId="7" borderId="1" xfId="26" applyNumberFormat="1" applyFont="1" applyFill="1" applyBorder="1" applyAlignment="1" applyProtection="1">
      <alignment horizontal="right" vertical="top"/>
    </xf>
    <xf numFmtId="4" fontId="23" fillId="6" borderId="1" xfId="26" applyNumberFormat="1" applyFont="1" applyFill="1" applyBorder="1" applyAlignment="1" applyProtection="1">
      <alignment horizontal="right" vertical="top"/>
    </xf>
    <xf numFmtId="168" fontId="18" fillId="7" borderId="10" xfId="0" quotePrefix="1" applyNumberFormat="1" applyFont="1" applyFill="1" applyBorder="1" applyAlignment="1" applyProtection="1">
      <alignment vertical="top" wrapText="1"/>
    </xf>
    <xf numFmtId="4" fontId="24" fillId="7" borderId="1" xfId="0" applyNumberFormat="1" applyFont="1" applyFill="1" applyBorder="1" applyAlignment="1" applyProtection="1">
      <alignment horizontal="center" vertical="top" wrapText="1"/>
    </xf>
    <xf numFmtId="168" fontId="23" fillId="7" borderId="1" xfId="0" applyNumberFormat="1" applyFont="1" applyFill="1" applyBorder="1" applyAlignment="1" applyProtection="1">
      <alignment horizontal="left" vertical="top" wrapText="1"/>
    </xf>
    <xf numFmtId="4" fontId="23" fillId="7" borderId="1" xfId="0" applyNumberFormat="1" applyFont="1" applyFill="1" applyBorder="1" applyAlignment="1" applyProtection="1">
      <alignment horizontal="center" vertical="top"/>
    </xf>
    <xf numFmtId="0" fontId="35" fillId="0" borderId="0" xfId="0" applyFont="1" applyFill="1" applyBorder="1" applyProtection="1"/>
    <xf numFmtId="0" fontId="37" fillId="7" borderId="10" xfId="3" applyFont="1" applyFill="1" applyBorder="1" applyAlignment="1" applyProtection="1">
      <alignment vertical="top"/>
    </xf>
    <xf numFmtId="49" fontId="24" fillId="7" borderId="1" xfId="0" applyNumberFormat="1" applyFont="1" applyFill="1" applyBorder="1" applyAlignment="1" applyProtection="1">
      <alignment horizontal="left" vertical="top"/>
    </xf>
    <xf numFmtId="0" fontId="24" fillId="6" borderId="1" xfId="7" applyFont="1" applyFill="1" applyBorder="1" applyAlignment="1" applyProtection="1">
      <alignment horizontal="left" vertical="top" wrapText="1"/>
    </xf>
    <xf numFmtId="0" fontId="6" fillId="0" borderId="9" xfId="0" applyFont="1" applyBorder="1" applyAlignment="1" applyProtection="1">
      <alignment horizontal="left" vertical="top" wrapText="1"/>
    </xf>
  </cellXfs>
  <cellStyles count="61">
    <cellStyle name="Comma 10" xfId="6" xr:uid="{00000000-0005-0000-0000-000000000000}"/>
    <cellStyle name="Comma 2 2 2" xfId="2" xr:uid="{00000000-0005-0000-0000-000001000000}"/>
    <cellStyle name="Comma 3" xfId="5" xr:uid="{00000000-0005-0000-0000-000002000000}"/>
    <cellStyle name="Comma 3 2" xfId="38" xr:uid="{00000000-0005-0000-0000-000003000000}"/>
    <cellStyle name="Comma 3 5" xfId="30" xr:uid="{00000000-0005-0000-0000-000004000000}"/>
    <cellStyle name="Excel Built-in Normal" xfId="12" xr:uid="{00000000-0005-0000-0000-000005000000}"/>
    <cellStyle name="Navadno" xfId="0" builtinId="0"/>
    <cellStyle name="Navadno 10" xfId="34" xr:uid="{00000000-0005-0000-0000-000007000000}"/>
    <cellStyle name="Navadno 10 4 2" xfId="42" xr:uid="{00000000-0005-0000-0000-000008000000}"/>
    <cellStyle name="Navadno 10 5" xfId="49" xr:uid="{00000000-0005-0000-0000-000009000000}"/>
    <cellStyle name="Navadno 2" xfId="17" xr:uid="{00000000-0005-0000-0000-00000A000000}"/>
    <cellStyle name="Navadno 2 14 2" xfId="21" xr:uid="{00000000-0005-0000-0000-00000B000000}"/>
    <cellStyle name="Navadno 2 2" xfId="7" xr:uid="{00000000-0005-0000-0000-00000C000000}"/>
    <cellStyle name="Navadno 2 2 2 3 2" xfId="37" xr:uid="{00000000-0005-0000-0000-00000D000000}"/>
    <cellStyle name="Navadno 2 2 2 4" xfId="46" xr:uid="{00000000-0005-0000-0000-00000E000000}"/>
    <cellStyle name="Navadno 2 2 3 2" xfId="48" xr:uid="{00000000-0005-0000-0000-00000F000000}"/>
    <cellStyle name="Navadno 2 2 5" xfId="45" xr:uid="{00000000-0005-0000-0000-000010000000}"/>
    <cellStyle name="Navadno 2 3" xfId="10" xr:uid="{00000000-0005-0000-0000-000011000000}"/>
    <cellStyle name="Navadno 2 3 2 2" xfId="47" xr:uid="{00000000-0005-0000-0000-000012000000}"/>
    <cellStyle name="Navadno 3" xfId="24" xr:uid="{00000000-0005-0000-0000-000013000000}"/>
    <cellStyle name="Navadno 3 2" xfId="29" xr:uid="{00000000-0005-0000-0000-000014000000}"/>
    <cellStyle name="Navadno 3 2 2" xfId="32" xr:uid="{00000000-0005-0000-0000-000015000000}"/>
    <cellStyle name="Navadno 3 3" xfId="31" xr:uid="{00000000-0005-0000-0000-000016000000}"/>
    <cellStyle name="Navadno 3 4" xfId="33" xr:uid="{00000000-0005-0000-0000-000017000000}"/>
    <cellStyle name="Navadno 3 4 2 2" xfId="40" xr:uid="{00000000-0005-0000-0000-000018000000}"/>
    <cellStyle name="Navadno 30" xfId="18" xr:uid="{00000000-0005-0000-0000-000019000000}"/>
    <cellStyle name="Navadno 30 2" xfId="55" xr:uid="{00000000-0005-0000-0000-00001A000000}"/>
    <cellStyle name="Navadno 31" xfId="16" xr:uid="{00000000-0005-0000-0000-00001B000000}"/>
    <cellStyle name="Navadno 31 2" xfId="54" xr:uid="{00000000-0005-0000-0000-00001C000000}"/>
    <cellStyle name="Navadno 33 2" xfId="20" xr:uid="{00000000-0005-0000-0000-00001D000000}"/>
    <cellStyle name="Navadno 33 2 2" xfId="57" xr:uid="{00000000-0005-0000-0000-00001E000000}"/>
    <cellStyle name="Navadno 34" xfId="19" xr:uid="{00000000-0005-0000-0000-00001F000000}"/>
    <cellStyle name="Navadno 34 2" xfId="56" xr:uid="{00000000-0005-0000-0000-000020000000}"/>
    <cellStyle name="Navadno 4" xfId="22" xr:uid="{00000000-0005-0000-0000-000021000000}"/>
    <cellStyle name="Navadno 5" xfId="25" xr:uid="{00000000-0005-0000-0000-000022000000}"/>
    <cellStyle name="Navadno 50" xfId="13" xr:uid="{00000000-0005-0000-0000-000023000000}"/>
    <cellStyle name="Navadno 50 2" xfId="52" xr:uid="{00000000-0005-0000-0000-000024000000}"/>
    <cellStyle name="Navadno 6" xfId="26" xr:uid="{00000000-0005-0000-0000-000025000000}"/>
    <cellStyle name="Navadno 6 2" xfId="59" xr:uid="{00000000-0005-0000-0000-000026000000}"/>
    <cellStyle name="Navadno 7" xfId="60" xr:uid="{00000000-0005-0000-0000-000027000000}"/>
    <cellStyle name="Navadno 78" xfId="15" xr:uid="{00000000-0005-0000-0000-000028000000}"/>
    <cellStyle name="Navadno 78 2" xfId="53" xr:uid="{00000000-0005-0000-0000-000029000000}"/>
    <cellStyle name="Navadno_List1" xfId="27" xr:uid="{00000000-0005-0000-0000-00002A000000}"/>
    <cellStyle name="Normal 10" xfId="36" xr:uid="{00000000-0005-0000-0000-00002B000000}"/>
    <cellStyle name="Normal 2 2" xfId="1" xr:uid="{00000000-0005-0000-0000-00002C000000}"/>
    <cellStyle name="Normal 2 2 2 2" xfId="39" xr:uid="{00000000-0005-0000-0000-00002D000000}"/>
    <cellStyle name="Normal 4" xfId="3" xr:uid="{00000000-0005-0000-0000-00002E000000}"/>
    <cellStyle name="Normal 6 4" xfId="44" xr:uid="{00000000-0005-0000-0000-00002F000000}"/>
    <cellStyle name="Normal 9 4 2" xfId="50" xr:uid="{00000000-0005-0000-0000-000030000000}"/>
    <cellStyle name="Normal_Kino Siska_predr_ZU" xfId="28" xr:uid="{00000000-0005-0000-0000-000031000000}"/>
    <cellStyle name="Valuta" xfId="23" builtinId="4"/>
    <cellStyle name="Valuta 2" xfId="14" xr:uid="{00000000-0005-0000-0000-000033000000}"/>
    <cellStyle name="Valuta 3" xfId="58" xr:uid="{00000000-0005-0000-0000-000034000000}"/>
    <cellStyle name="Vejica 2" xfId="4" xr:uid="{00000000-0005-0000-0000-000035000000}"/>
    <cellStyle name="Vejica 2 2" xfId="8" xr:uid="{00000000-0005-0000-0000-000036000000}"/>
    <cellStyle name="Vejica 2 2 2" xfId="35" xr:uid="{00000000-0005-0000-0000-000037000000}"/>
    <cellStyle name="Vejica 2 2 2 3" xfId="43" xr:uid="{00000000-0005-0000-0000-000038000000}"/>
    <cellStyle name="Vejica 2 2 3" xfId="41" xr:uid="{00000000-0005-0000-0000-000039000000}"/>
    <cellStyle name="Vejica 2 3" xfId="11" xr:uid="{00000000-0005-0000-0000-00003A000000}"/>
    <cellStyle name="Vejica 3" xfId="9" xr:uid="{00000000-0005-0000-0000-00003B000000}"/>
    <cellStyle name="Vejica 3 2" xfId="51" xr:uid="{00000000-0005-0000-0000-00003C000000}"/>
  </cellStyles>
  <dxfs count="38">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39994506668294322"/>
        </patternFill>
      </fill>
    </dxf>
    <dxf>
      <fill>
        <patternFill>
          <bgColor rgb="FFFFFF99"/>
        </patternFill>
      </fill>
    </dxf>
    <dxf>
      <fill>
        <patternFill>
          <bgColor rgb="FFFF5050"/>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ont>
        <b/>
        <i val="0"/>
      </font>
      <fill>
        <patternFill>
          <bgColor theme="8" tint="0.59996337778862885"/>
        </patternFill>
      </fill>
      <border diagonalUp="1">
        <top style="thin">
          <color auto="1"/>
        </top>
        <bottom style="thin">
          <color auto="1"/>
        </bottom>
        <diagonal style="thin">
          <color auto="1"/>
        </diagonal>
      </border>
    </dxf>
    <dxf>
      <font>
        <color theme="1"/>
      </font>
      <border>
        <left style="thin">
          <color auto="1"/>
        </left>
        <right style="thin">
          <color auto="1"/>
        </right>
        <top style="thin">
          <color auto="1"/>
        </top>
        <bottom style="thin">
          <color auto="1"/>
        </bottom>
        <vertical/>
        <horizontal style="hair">
          <color auto="1"/>
        </horizontal>
      </border>
    </dxf>
  </dxfs>
  <tableStyles count="1" defaultTableStyle="TableStyleMedium2" defaultPivotStyle="PivotStyleLight16">
    <tableStyle name="Popis del" pivot="0" count="2" xr9:uid="{00000000-0011-0000-FFFF-FFFF00000000}">
      <tableStyleElement type="wholeTable" dxfId="37"/>
      <tableStyleElement type="headerRow" dxfId="36"/>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2"/>
  <sheetViews>
    <sheetView zoomScaleNormal="100" zoomScaleSheetLayoutView="100" workbookViewId="0"/>
  </sheetViews>
  <sheetFormatPr defaultColWidth="9.140625" defaultRowHeight="15" x14ac:dyDescent="0.25"/>
  <cols>
    <col min="1" max="1" width="6.7109375" style="206" customWidth="1"/>
    <col min="2" max="2" width="62.7109375" style="206" customWidth="1"/>
    <col min="3" max="3" width="15.7109375" style="208" customWidth="1"/>
    <col min="4" max="4" width="13.7109375" style="207" customWidth="1"/>
    <col min="5" max="16384" width="9.140625" style="207"/>
  </cols>
  <sheetData>
    <row r="1" spans="1:5" ht="15" customHeight="1" x14ac:dyDescent="0.25">
      <c r="B1" s="375" t="s">
        <v>2892</v>
      </c>
      <c r="C1" s="375"/>
      <c r="D1" s="375"/>
      <c r="E1" s="375"/>
    </row>
    <row r="2" spans="1:5" ht="15" customHeight="1" x14ac:dyDescent="0.25">
      <c r="B2" s="22"/>
      <c r="D2" s="209"/>
    </row>
    <row r="3" spans="1:5" ht="15" customHeight="1" x14ac:dyDescent="0.25">
      <c r="B3" s="210" t="s">
        <v>2213</v>
      </c>
      <c r="D3" s="209"/>
    </row>
    <row r="4" spans="1:5" ht="15" customHeight="1" thickBot="1" x14ac:dyDescent="0.3">
      <c r="B4" s="22"/>
      <c r="D4" s="209"/>
    </row>
    <row r="5" spans="1:5" ht="15" customHeight="1" thickBot="1" x14ac:dyDescent="0.3">
      <c r="A5" s="211" t="s">
        <v>2893</v>
      </c>
      <c r="B5" s="211" t="s">
        <v>2894</v>
      </c>
      <c r="C5" s="212" t="s">
        <v>2895</v>
      </c>
      <c r="D5" s="209"/>
    </row>
    <row r="6" spans="1:5" x14ac:dyDescent="0.25">
      <c r="A6" s="213"/>
      <c r="B6" s="213"/>
      <c r="C6" s="214"/>
      <c r="D6" s="209"/>
    </row>
    <row r="7" spans="1:5" ht="15" customHeight="1" x14ac:dyDescent="0.25">
      <c r="A7" s="276">
        <f>'POPIS DEL'!A6</f>
        <v>-1</v>
      </c>
      <c r="B7" s="277" t="str">
        <f>'POPIS DEL'!E6</f>
        <v>NADGRADNJA ŽELEZNIŠKE POSTAJE NOVA GORICA</v>
      </c>
      <c r="C7" s="27">
        <f>'POPIS DEL'!J6</f>
        <v>0</v>
      </c>
      <c r="D7" s="209"/>
    </row>
    <row r="8" spans="1:5" ht="22.5" x14ac:dyDescent="0.25">
      <c r="A8" s="278">
        <f>'POPIS DEL'!A7</f>
        <v>0</v>
      </c>
      <c r="B8" s="279" t="str">
        <f>'POPIS DEL'!E7</f>
        <v>I.) NADGRADNJA ŽELEZNIŠKE INFRASTRUKTURE NA OBMOČJU ŽELEZNIŠKE POSTAJE NOVA GORICA</v>
      </c>
      <c r="C8" s="32">
        <f>'POPIS DEL'!J7</f>
        <v>0</v>
      </c>
      <c r="D8" s="209"/>
    </row>
    <row r="9" spans="1:5" ht="15" customHeight="1" x14ac:dyDescent="0.25">
      <c r="A9" s="280">
        <f>'POPIS DEL'!A8</f>
        <v>1</v>
      </c>
      <c r="B9" s="275" t="str">
        <f>'POPIS DEL'!E8</f>
        <v>I.1.) TIRNE NAPRAVE S PERONOMA</v>
      </c>
      <c r="C9" s="35">
        <f>'POPIS DEL'!J8</f>
        <v>0</v>
      </c>
      <c r="D9" s="209"/>
    </row>
    <row r="10" spans="1:5" ht="15" customHeight="1" x14ac:dyDescent="0.25">
      <c r="A10" s="280">
        <f>'POPIS DEL'!A204</f>
        <v>1</v>
      </c>
      <c r="B10" s="275" t="str">
        <f>'POPIS DEL'!E204</f>
        <v>I.2.) ARHITEKTURA</v>
      </c>
      <c r="C10" s="35">
        <f>'POPIS DEL'!J204</f>
        <v>0</v>
      </c>
      <c r="D10" s="209"/>
    </row>
    <row r="11" spans="1:5" ht="15" customHeight="1" x14ac:dyDescent="0.25">
      <c r="A11" s="280">
        <f>'POPIS DEL'!A409</f>
        <v>1</v>
      </c>
      <c r="B11" s="34" t="str">
        <f>'POPIS DEL'!E409</f>
        <v>I.3.) ZUNANJA UREDITEV</v>
      </c>
      <c r="C11" s="35">
        <f>'POPIS DEL'!J409</f>
        <v>0</v>
      </c>
      <c r="D11" s="209"/>
    </row>
    <row r="12" spans="1:5" ht="15" customHeight="1" x14ac:dyDescent="0.25">
      <c r="A12" s="280">
        <f>'POPIS DEL'!A491</f>
        <v>1</v>
      </c>
      <c r="B12" s="34" t="str">
        <f>'POPIS DEL'!E491</f>
        <v>I.4.) ELEKTRIČNE INŠTALACIJE  ZA ZUNANJO RAZSVETLJAVO</v>
      </c>
      <c r="C12" s="35">
        <f>'POPIS DEL'!J491</f>
        <v>0</v>
      </c>
      <c r="D12" s="209"/>
    </row>
    <row r="13" spans="1:5" ht="15" customHeight="1" x14ac:dyDescent="0.25">
      <c r="A13" s="280">
        <f>'POPIS DEL'!A617</f>
        <v>1</v>
      </c>
      <c r="B13" s="34" t="str">
        <f>'POPIS DEL'!E617</f>
        <v>I.5.) MOČNOSTNE INŠTALACIJE PODHOD</v>
      </c>
      <c r="C13" s="35">
        <f>'POPIS DEL'!J617</f>
        <v>0</v>
      </c>
      <c r="D13" s="209"/>
    </row>
    <row r="14" spans="1:5" ht="15" customHeight="1" x14ac:dyDescent="0.25">
      <c r="A14" s="280">
        <f>'POPIS DEL'!A811</f>
        <v>1</v>
      </c>
      <c r="B14" s="34" t="str">
        <f>'POPIS DEL'!E811</f>
        <v>I.6.) ŠIBKOSTNE INŠTALACIJE PODHOD</v>
      </c>
      <c r="C14" s="35">
        <f>'POPIS DEL'!J811</f>
        <v>0</v>
      </c>
      <c r="D14" s="209"/>
    </row>
    <row r="15" spans="1:5" ht="15" customHeight="1" x14ac:dyDescent="0.25">
      <c r="A15" s="280">
        <f>'POPIS DEL'!A850</f>
        <v>1</v>
      </c>
      <c r="B15" s="34" t="str">
        <f>'POPIS DEL'!E850</f>
        <v>I.7.) ELEKTRIČNO GRETJE KRETNIC NA ŽP NOVA GORICA</v>
      </c>
      <c r="C15" s="35">
        <f>'POPIS DEL'!J850</f>
        <v>0</v>
      </c>
      <c r="D15" s="209"/>
    </row>
    <row r="16" spans="1:5" ht="15" customHeight="1" x14ac:dyDescent="0.25">
      <c r="A16" s="280">
        <f>'POPIS DEL'!A917</f>
        <v>1</v>
      </c>
      <c r="B16" s="34" t="str">
        <f>'POPIS DEL'!E917</f>
        <v>I.8.) ZAŠČITA IN PRESTAVITEV SV IN TK NAPRAV</v>
      </c>
      <c r="C16" s="35">
        <f>'POPIS DEL'!J917</f>
        <v>0</v>
      </c>
      <c r="D16" s="209"/>
    </row>
    <row r="17" spans="1:9" ht="15" customHeight="1" x14ac:dyDescent="0.25">
      <c r="A17" s="280">
        <v>1</v>
      </c>
      <c r="B17" s="34" t="str">
        <f>'POPIS DEL'!E1016</f>
        <v>I.9.) SV NAPRAVE</v>
      </c>
      <c r="C17" s="35">
        <f>'POPIS DEL'!J1016</f>
        <v>0</v>
      </c>
      <c r="D17" s="209"/>
    </row>
    <row r="18" spans="1:9" ht="15" customHeight="1" x14ac:dyDescent="0.25">
      <c r="A18" s="280">
        <f>'POPIS DEL'!A1223</f>
        <v>1</v>
      </c>
      <c r="B18" s="34" t="str">
        <f>'POPIS DEL'!E1223</f>
        <v>I.10.) TK NAPRAVE</v>
      </c>
      <c r="C18" s="35">
        <f>'POPIS DEL'!J1223</f>
        <v>0</v>
      </c>
      <c r="D18" s="209"/>
    </row>
    <row r="19" spans="1:9" ht="15" customHeight="1" x14ac:dyDescent="0.25">
      <c r="A19" s="280">
        <f>'POPIS DEL'!A1467</f>
        <v>1</v>
      </c>
      <c r="B19" s="34" t="str">
        <f>'POPIS DEL'!E1467</f>
        <v>I.11.) VIDEO NADZORNI SISTEM</v>
      </c>
      <c r="C19" s="35">
        <f>'POPIS DEL'!J1467</f>
        <v>0</v>
      </c>
      <c r="D19" s="209"/>
    </row>
    <row r="20" spans="1:9" ht="15" customHeight="1" x14ac:dyDescent="0.25">
      <c r="A20" s="280">
        <f>'POPIS DEL'!A1516</f>
        <v>1</v>
      </c>
      <c r="B20" s="34" t="str">
        <f>'POPIS DEL'!E1516</f>
        <v>I.12.) STROJNE INŠTALACIJE</v>
      </c>
      <c r="C20" s="35">
        <f>'POPIS DEL'!J1516</f>
        <v>0</v>
      </c>
      <c r="D20" s="209"/>
    </row>
    <row r="21" spans="1:9" ht="15" customHeight="1" x14ac:dyDescent="0.25">
      <c r="A21" s="280">
        <f>'POPIS DEL'!A1658</f>
        <v>1</v>
      </c>
      <c r="B21" s="34" t="str">
        <f>'POPIS DEL'!E1658</f>
        <v>I.13.) INFORMACIJSKE OZNAKE IN OPREME PERONOV POSTAJE</v>
      </c>
      <c r="C21" s="35">
        <f>'POPIS DEL'!J1658</f>
        <v>0</v>
      </c>
      <c r="D21" s="209"/>
    </row>
    <row r="22" spans="1:9" ht="22.5" x14ac:dyDescent="0.25">
      <c r="A22" s="278">
        <f>'POPIS DEL'!A1701</f>
        <v>0</v>
      </c>
      <c r="B22" s="279" t="str">
        <f>'POPIS DEL'!E1701</f>
        <v>II.) OBNOVA DELA POSTAJNEGA POSLOPJA  NA OBMOČJU ŽELEZNIŠKE POSTAJE NOVA GORICA</v>
      </c>
      <c r="C22" s="32">
        <f>'POPIS DEL'!J1701</f>
        <v>0</v>
      </c>
      <c r="D22" s="209"/>
    </row>
    <row r="23" spans="1:9" ht="15" customHeight="1" x14ac:dyDescent="0.25">
      <c r="A23" s="278">
        <f>'POPIS DEL'!A1991</f>
        <v>0</v>
      </c>
      <c r="B23" s="279" t="str">
        <f>'POPIS DEL'!E1991</f>
        <v>III.) PARKIRIŠČE NA ŽELEZNIŠKI POSTAJI NOVA GORICA</v>
      </c>
      <c r="C23" s="32">
        <f>'POPIS DEL'!J1991</f>
        <v>0</v>
      </c>
      <c r="D23" s="219"/>
      <c r="E23" s="281"/>
      <c r="F23" s="281"/>
      <c r="G23" s="281"/>
      <c r="H23" s="281"/>
      <c r="I23" s="281"/>
    </row>
    <row r="24" spans="1:9" ht="15" customHeight="1" x14ac:dyDescent="0.25">
      <c r="A24" s="278">
        <f>'POPIS DEL'!A2088</f>
        <v>0</v>
      </c>
      <c r="B24" s="279" t="str">
        <f>'POPIS DEL'!E2088</f>
        <v>IV.) SPLOŠNO</v>
      </c>
      <c r="C24" s="32">
        <f>'POPIS DEL'!J2088</f>
        <v>0</v>
      </c>
      <c r="D24" s="209"/>
    </row>
    <row r="25" spans="1:9" ht="15" customHeight="1" x14ac:dyDescent="0.25">
      <c r="A25" s="213"/>
      <c r="B25" s="213"/>
      <c r="C25" s="214"/>
      <c r="D25" s="209"/>
    </row>
    <row r="26" spans="1:9" ht="22.5" x14ac:dyDescent="0.25">
      <c r="A26" s="215"/>
      <c r="B26" s="215" t="s">
        <v>2900</v>
      </c>
      <c r="C26" s="216"/>
      <c r="D26" s="209"/>
    </row>
    <row r="27" spans="1:9" ht="15" customHeight="1" x14ac:dyDescent="0.25">
      <c r="A27" s="78"/>
      <c r="B27" s="78" t="s">
        <v>2896</v>
      </c>
      <c r="C27" s="154">
        <f>C7</f>
        <v>0</v>
      </c>
      <c r="D27" s="209"/>
    </row>
    <row r="28" spans="1:9" x14ac:dyDescent="0.25">
      <c r="A28" s="78"/>
      <c r="B28" s="78" t="s">
        <v>2897</v>
      </c>
      <c r="C28" s="154">
        <f>ROUND(C27*10%,2)</f>
        <v>0</v>
      </c>
      <c r="D28" s="209"/>
    </row>
    <row r="29" spans="1:9" x14ac:dyDescent="0.25">
      <c r="A29" s="217"/>
      <c r="B29" s="217" t="s">
        <v>2901</v>
      </c>
      <c r="C29" s="216">
        <f>C27+C28</f>
        <v>0</v>
      </c>
      <c r="D29" s="209"/>
    </row>
    <row r="30" spans="1:9" ht="15" customHeight="1" x14ac:dyDescent="0.25">
      <c r="A30" s="78"/>
      <c r="B30" s="78" t="s">
        <v>2898</v>
      </c>
      <c r="C30" s="154">
        <f>ROUND(C29*22%,2)</f>
        <v>0</v>
      </c>
      <c r="D30" s="209"/>
    </row>
    <row r="31" spans="1:9" ht="15" customHeight="1" x14ac:dyDescent="0.25">
      <c r="A31" s="217"/>
      <c r="B31" s="217" t="s">
        <v>2899</v>
      </c>
      <c r="C31" s="216">
        <f>C29+C30</f>
        <v>0</v>
      </c>
      <c r="D31" s="218"/>
    </row>
    <row r="32" spans="1:9" x14ac:dyDescent="0.25">
      <c r="D32" s="218"/>
    </row>
  </sheetData>
  <sheetProtection algorithmName="SHA-512" hashValue="8Q8I7F8Vmy1Lk0jaHGBhcOxETUJKrr+s3gbdwihPsEYLQIUPcEbrZp8cWURJzfYvsBUEd7dya9VQjnsaKJat/Q==" saltValue="7uKIgLADq4z/0QTryi3CVg==" spinCount="100000" sheet="1" objects="1" scenarios="1"/>
  <mergeCells count="1">
    <mergeCell ref="B1:E1"/>
  </mergeCells>
  <phoneticPr fontId="11" type="noConversion"/>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145"/>
  <sheetViews>
    <sheetView tabSelected="1" zoomScaleNormal="100" zoomScaleSheetLayoutView="100" workbookViewId="0">
      <pane ySplit="5" topLeftCell="A6" activePane="bottomLeft" state="frozen"/>
      <selection pane="bottomLeft"/>
    </sheetView>
  </sheetViews>
  <sheetFormatPr defaultColWidth="9.140625" defaultRowHeight="15" x14ac:dyDescent="0.25"/>
  <cols>
    <col min="1" max="1" width="6.7109375" style="376" customWidth="1"/>
    <col min="2" max="2" width="6.7109375" style="377" customWidth="1"/>
    <col min="3" max="3" width="6.7109375" style="23" customWidth="1"/>
    <col min="4" max="4" width="8.7109375" style="23" customWidth="1"/>
    <col min="5" max="5" width="45.7109375" style="23" customWidth="1"/>
    <col min="6" max="6" width="30.7109375" style="23" customWidth="1"/>
    <col min="7" max="7" width="11.7109375" style="18" customWidth="1"/>
    <col min="8" max="8" width="11.7109375" style="19" customWidth="1"/>
    <col min="9" max="10" width="15.7109375" style="19" customWidth="1"/>
    <col min="11" max="11" width="9.140625" style="404" customWidth="1"/>
    <col min="12" max="16" width="9.140625" style="21" customWidth="1"/>
    <col min="17" max="17" width="9.140625" style="21"/>
    <col min="18" max="18" width="9.140625" style="20" customWidth="1"/>
    <col min="19" max="16384" width="9.140625" style="20"/>
  </cols>
  <sheetData>
    <row r="1" spans="1:17" x14ac:dyDescent="0.25">
      <c r="D1" s="242"/>
      <c r="E1" s="242" t="s">
        <v>2892</v>
      </c>
      <c r="F1" s="242"/>
      <c r="K1" s="403"/>
    </row>
    <row r="2" spans="1:17" x14ac:dyDescent="0.25">
      <c r="C2" s="220"/>
    </row>
    <row r="3" spans="1:17" ht="15.75" customHeight="1" x14ac:dyDescent="0.25">
      <c r="D3" s="243"/>
      <c r="E3" s="243" t="s">
        <v>2263</v>
      </c>
      <c r="F3" s="243"/>
      <c r="K3" s="405"/>
      <c r="L3" s="33"/>
      <c r="M3" s="33"/>
    </row>
    <row r="4" spans="1:17" x14ac:dyDescent="0.25">
      <c r="G4" s="268"/>
      <c r="H4" s="273"/>
      <c r="I4" s="273"/>
      <c r="J4" s="273"/>
      <c r="K4" s="405"/>
      <c r="L4" s="33"/>
      <c r="M4" s="33"/>
    </row>
    <row r="5" spans="1:17" x14ac:dyDescent="0.25">
      <c r="A5" s="378" t="s">
        <v>2266</v>
      </c>
      <c r="B5" s="379" t="s">
        <v>7</v>
      </c>
      <c r="C5" s="221" t="s">
        <v>5</v>
      </c>
      <c r="D5" s="244" t="s">
        <v>2267</v>
      </c>
      <c r="E5" s="244" t="s">
        <v>0</v>
      </c>
      <c r="F5" s="244" t="s">
        <v>6</v>
      </c>
      <c r="G5" s="240" t="s">
        <v>2265</v>
      </c>
      <c r="H5" s="274" t="s">
        <v>4</v>
      </c>
      <c r="I5" s="274" t="s">
        <v>2047</v>
      </c>
      <c r="J5" s="274" t="s">
        <v>2048</v>
      </c>
      <c r="K5" s="406"/>
      <c r="L5" s="326"/>
      <c r="M5" s="33"/>
    </row>
    <row r="6" spans="1:17" x14ac:dyDescent="0.25">
      <c r="A6" s="380">
        <v>-1</v>
      </c>
      <c r="B6" s="380" t="str">
        <f>IF(TRIM(I6)&lt;&gt;"",COUNTA($I$6:I6),"")</f>
        <v/>
      </c>
      <c r="C6" s="222"/>
      <c r="D6" s="24"/>
      <c r="E6" s="24" t="s">
        <v>2891</v>
      </c>
      <c r="F6" s="24"/>
      <c r="G6" s="25"/>
      <c r="H6" s="26"/>
      <c r="I6" s="27"/>
      <c r="J6" s="27">
        <f>J7+J1701+J1991+J2088</f>
        <v>0</v>
      </c>
      <c r="K6" s="406"/>
      <c r="L6" s="326"/>
      <c r="M6" s="436"/>
      <c r="N6" s="28"/>
      <c r="O6" s="438"/>
    </row>
    <row r="7" spans="1:17" ht="22.5" x14ac:dyDescent="0.25">
      <c r="A7" s="381">
        <v>0</v>
      </c>
      <c r="B7" s="381" t="str">
        <f>IF(TRIM(I7)&lt;&gt;"",COUNTA($I$6:I7),"")</f>
        <v/>
      </c>
      <c r="C7" s="223"/>
      <c r="D7" s="29"/>
      <c r="E7" s="29" t="s">
        <v>2890</v>
      </c>
      <c r="F7" s="29"/>
      <c r="G7" s="30"/>
      <c r="H7" s="31"/>
      <c r="I7" s="32"/>
      <c r="J7" s="32">
        <f>J8+J204+J409+J491+J617+J811+J850+J917+J1016+J1223+J1467+J1516+J1658</f>
        <v>0</v>
      </c>
      <c r="K7" s="406"/>
      <c r="L7" s="326"/>
      <c r="M7" s="33"/>
      <c r="N7" s="437"/>
    </row>
    <row r="8" spans="1:17" s="36" customFormat="1" x14ac:dyDescent="0.25">
      <c r="A8" s="382">
        <v>1</v>
      </c>
      <c r="B8" s="382" t="str">
        <f>IF(TRIM(I8)&lt;&gt;"",COUNTA($I$6:I8),"")</f>
        <v/>
      </c>
      <c r="C8" s="224" t="s">
        <v>354</v>
      </c>
      <c r="D8" s="241" t="s">
        <v>355</v>
      </c>
      <c r="E8" s="247" t="s">
        <v>2857</v>
      </c>
      <c r="F8" s="257"/>
      <c r="G8" s="267"/>
      <c r="H8" s="269"/>
      <c r="I8" s="270"/>
      <c r="J8" s="271">
        <f>J9</f>
        <v>0</v>
      </c>
      <c r="K8" s="407"/>
      <c r="L8" s="326"/>
      <c r="M8" s="327"/>
      <c r="N8" s="437"/>
      <c r="O8" s="328"/>
      <c r="P8" s="328"/>
      <c r="Q8" s="328"/>
    </row>
    <row r="9" spans="1:17" x14ac:dyDescent="0.25">
      <c r="A9" s="383">
        <v>2</v>
      </c>
      <c r="B9" s="383" t="str">
        <f>IF(TRIM(I9)&lt;&gt;"",COUNTA($I$6:I9),"")</f>
        <v/>
      </c>
      <c r="C9" s="225" t="s">
        <v>354</v>
      </c>
      <c r="D9" s="37" t="s">
        <v>356</v>
      </c>
      <c r="E9" s="66" t="s">
        <v>357</v>
      </c>
      <c r="F9" s="67"/>
      <c r="G9" s="38"/>
      <c r="H9" s="39"/>
      <c r="I9" s="40"/>
      <c r="J9" s="40">
        <f>J10+J16+J64+J79+J98+J129+J159+J195</f>
        <v>0</v>
      </c>
      <c r="K9" s="408"/>
      <c r="L9" s="326"/>
      <c r="M9" s="33"/>
      <c r="N9" s="28"/>
    </row>
    <row r="10" spans="1:17" x14ac:dyDescent="0.25">
      <c r="A10" s="384">
        <v>3</v>
      </c>
      <c r="B10" s="384" t="str">
        <f>IF(TRIM(I10)&lt;&gt;"",COUNTA($I$6:I10),"")</f>
        <v/>
      </c>
      <c r="C10" s="226" t="s">
        <v>354</v>
      </c>
      <c r="D10" s="41" t="s">
        <v>263</v>
      </c>
      <c r="E10" s="59" t="s">
        <v>264</v>
      </c>
      <c r="F10" s="258"/>
      <c r="G10" s="42"/>
      <c r="H10" s="43"/>
      <c r="I10" s="1"/>
      <c r="J10" s="44">
        <f>ROUND(SUM(J11:J15),2)</f>
        <v>0</v>
      </c>
      <c r="K10" s="408"/>
      <c r="L10" s="326"/>
      <c r="M10" s="33"/>
      <c r="N10" s="28"/>
    </row>
    <row r="11" spans="1:17" x14ac:dyDescent="0.25">
      <c r="A11" s="297"/>
      <c r="B11" s="385">
        <f>IF(TRIM(I11)&lt;&gt;"",COUNTA($I$6:I11),"")</f>
        <v>1</v>
      </c>
      <c r="C11" s="235" t="s">
        <v>354</v>
      </c>
      <c r="D11" s="171" t="s">
        <v>372</v>
      </c>
      <c r="E11" s="172" t="s">
        <v>373</v>
      </c>
      <c r="F11" s="172"/>
      <c r="G11" s="173" t="s">
        <v>25</v>
      </c>
      <c r="H11" s="333">
        <v>7620</v>
      </c>
      <c r="I11" s="4">
        <v>0</v>
      </c>
      <c r="J11" s="48">
        <f t="shared" ref="J11:J71" si="0">IF(ISNUMBER(H11),ROUND(H11*I11,2),"")</f>
        <v>0</v>
      </c>
      <c r="K11" s="409"/>
      <c r="L11" s="326"/>
      <c r="M11" s="33"/>
      <c r="N11" s="28"/>
    </row>
    <row r="12" spans="1:17" ht="22.5" x14ac:dyDescent="0.25">
      <c r="A12" s="282"/>
      <c r="B12" s="298">
        <f>IF(TRIM(I12)&lt;&gt;"",COUNTA($I$6:I12),"")</f>
        <v>2</v>
      </c>
      <c r="C12" s="197" t="s">
        <v>354</v>
      </c>
      <c r="D12" s="45" t="s">
        <v>374</v>
      </c>
      <c r="E12" s="248" t="s">
        <v>375</v>
      </c>
      <c r="F12" s="52"/>
      <c r="G12" s="46" t="s">
        <v>2</v>
      </c>
      <c r="H12" s="47">
        <v>1</v>
      </c>
      <c r="I12" s="4">
        <v>0</v>
      </c>
      <c r="J12" s="48">
        <f t="shared" si="0"/>
        <v>0</v>
      </c>
      <c r="K12" s="410"/>
      <c r="L12" s="326"/>
      <c r="M12" s="33"/>
      <c r="N12" s="28"/>
    </row>
    <row r="13" spans="1:17" ht="78.75" x14ac:dyDescent="0.25">
      <c r="A13" s="282"/>
      <c r="B13" s="298">
        <f>IF(TRIM(I13)&lt;&gt;"",COUNTA($I$6:I13),"")</f>
        <v>3</v>
      </c>
      <c r="C13" s="197" t="s">
        <v>354</v>
      </c>
      <c r="D13" s="45" t="s">
        <v>376</v>
      </c>
      <c r="E13" s="49" t="s">
        <v>377</v>
      </c>
      <c r="F13" s="49"/>
      <c r="G13" s="50" t="s">
        <v>2</v>
      </c>
      <c r="H13" s="51">
        <v>1</v>
      </c>
      <c r="I13" s="5">
        <v>0</v>
      </c>
      <c r="J13" s="48">
        <f t="shared" si="0"/>
        <v>0</v>
      </c>
      <c r="K13" s="410"/>
      <c r="L13" s="326"/>
      <c r="M13" s="33"/>
      <c r="N13" s="28"/>
    </row>
    <row r="14" spans="1:17" ht="33.75" x14ac:dyDescent="0.25">
      <c r="A14" s="282"/>
      <c r="B14" s="298">
        <f>IF(TRIM(I14)&lt;&gt;"",COUNTA($I$6:I14),"")</f>
        <v>4</v>
      </c>
      <c r="C14" s="197" t="s">
        <v>354</v>
      </c>
      <c r="D14" s="45" t="s">
        <v>378</v>
      </c>
      <c r="E14" s="49" t="s">
        <v>379</v>
      </c>
      <c r="F14" s="49"/>
      <c r="G14" s="50" t="s">
        <v>2</v>
      </c>
      <c r="H14" s="51">
        <v>1</v>
      </c>
      <c r="I14" s="5">
        <v>0</v>
      </c>
      <c r="J14" s="48">
        <f t="shared" si="0"/>
        <v>0</v>
      </c>
      <c r="K14" s="410"/>
      <c r="L14" s="326"/>
      <c r="M14" s="33"/>
      <c r="N14" s="28"/>
    </row>
    <row r="15" spans="1:17" ht="45" x14ac:dyDescent="0.25">
      <c r="A15" s="282"/>
      <c r="B15" s="298">
        <f>IF(TRIM(I15)&lt;&gt;"",COUNTA($I$6:I15),"")</f>
        <v>5</v>
      </c>
      <c r="C15" s="197" t="s">
        <v>354</v>
      </c>
      <c r="D15" s="45" t="s">
        <v>380</v>
      </c>
      <c r="E15" s="49" t="s">
        <v>381</v>
      </c>
      <c r="F15" s="49" t="s">
        <v>382</v>
      </c>
      <c r="G15" s="50" t="s">
        <v>25</v>
      </c>
      <c r="H15" s="51">
        <v>90</v>
      </c>
      <c r="I15" s="5">
        <v>0</v>
      </c>
      <c r="J15" s="48">
        <f t="shared" si="0"/>
        <v>0</v>
      </c>
      <c r="K15" s="410"/>
      <c r="L15" s="326"/>
      <c r="M15" s="33"/>
      <c r="N15" s="28"/>
    </row>
    <row r="16" spans="1:17" x14ac:dyDescent="0.25">
      <c r="A16" s="384">
        <v>3</v>
      </c>
      <c r="B16" s="384" t="str">
        <f>IF(TRIM(I16)&lt;&gt;"",COUNTA($I$6:I16),"")</f>
        <v/>
      </c>
      <c r="C16" s="226" t="s">
        <v>354</v>
      </c>
      <c r="D16" s="41" t="s">
        <v>358</v>
      </c>
      <c r="E16" s="59" t="s">
        <v>359</v>
      </c>
      <c r="F16" s="258"/>
      <c r="G16" s="42"/>
      <c r="H16" s="43"/>
      <c r="I16" s="1"/>
      <c r="J16" s="44">
        <f>ROUND(SUM(J17:J63),2)</f>
        <v>0</v>
      </c>
      <c r="K16" s="408"/>
      <c r="L16" s="326"/>
      <c r="M16" s="33"/>
      <c r="N16" s="28"/>
    </row>
    <row r="17" spans="1:14" ht="22.5" x14ac:dyDescent="0.25">
      <c r="A17" s="282"/>
      <c r="B17" s="298">
        <f>IF(TRIM(I17)&lt;&gt;"",COUNTA($I$6:I17),"")</f>
        <v>6</v>
      </c>
      <c r="C17" s="197" t="s">
        <v>354</v>
      </c>
      <c r="D17" s="45" t="s">
        <v>383</v>
      </c>
      <c r="E17" s="52" t="s">
        <v>384</v>
      </c>
      <c r="F17" s="52" t="s">
        <v>385</v>
      </c>
      <c r="G17" s="46" t="s">
        <v>1</v>
      </c>
      <c r="H17" s="47">
        <v>370</v>
      </c>
      <c r="I17" s="4">
        <v>0</v>
      </c>
      <c r="J17" s="48">
        <f t="shared" si="0"/>
        <v>0</v>
      </c>
      <c r="K17" s="410"/>
      <c r="L17" s="326"/>
      <c r="M17" s="33"/>
      <c r="N17" s="28"/>
    </row>
    <row r="18" spans="1:14" x14ac:dyDescent="0.25">
      <c r="A18" s="282"/>
      <c r="B18" s="298">
        <f>IF(TRIM(I18)&lt;&gt;"",COUNTA($I$6:I18),"")</f>
        <v>7</v>
      </c>
      <c r="C18" s="227" t="s">
        <v>354</v>
      </c>
      <c r="D18" s="45" t="s">
        <v>386</v>
      </c>
      <c r="E18" s="49" t="s">
        <v>387</v>
      </c>
      <c r="F18" s="49" t="s">
        <v>388</v>
      </c>
      <c r="G18" s="50" t="s">
        <v>1</v>
      </c>
      <c r="H18" s="51">
        <v>3404</v>
      </c>
      <c r="I18" s="5">
        <v>0</v>
      </c>
      <c r="J18" s="48">
        <f t="shared" si="0"/>
        <v>0</v>
      </c>
      <c r="K18" s="410"/>
      <c r="L18" s="326"/>
      <c r="M18" s="33"/>
      <c r="N18" s="28"/>
    </row>
    <row r="19" spans="1:14" ht="45" x14ac:dyDescent="0.25">
      <c r="A19" s="282"/>
      <c r="B19" s="298">
        <f>IF(TRIM(I19)&lt;&gt;"",COUNTA($I$6:I19),"")</f>
        <v>8</v>
      </c>
      <c r="C19" s="227" t="s">
        <v>354</v>
      </c>
      <c r="D19" s="45" t="s">
        <v>389</v>
      </c>
      <c r="E19" s="329" t="s">
        <v>3389</v>
      </c>
      <c r="F19" s="49"/>
      <c r="G19" s="50" t="s">
        <v>25</v>
      </c>
      <c r="H19" s="51">
        <v>11587</v>
      </c>
      <c r="I19" s="5">
        <v>0</v>
      </c>
      <c r="J19" s="48">
        <f t="shared" si="0"/>
        <v>0</v>
      </c>
      <c r="K19" s="410"/>
      <c r="L19" s="326"/>
      <c r="M19" s="33"/>
      <c r="N19" s="28"/>
    </row>
    <row r="20" spans="1:14" ht="45" x14ac:dyDescent="0.25">
      <c r="A20" s="282"/>
      <c r="B20" s="298">
        <f>IF(TRIM(I20)&lt;&gt;"",COUNTA($I$6:I20),"")</f>
        <v>9</v>
      </c>
      <c r="C20" s="227" t="s">
        <v>354</v>
      </c>
      <c r="D20" s="45" t="s">
        <v>390</v>
      </c>
      <c r="E20" s="329" t="s">
        <v>3390</v>
      </c>
      <c r="F20" s="49"/>
      <c r="G20" s="50" t="s">
        <v>25</v>
      </c>
      <c r="H20" s="51">
        <v>200</v>
      </c>
      <c r="I20" s="5">
        <v>0</v>
      </c>
      <c r="J20" s="48">
        <f t="shared" si="0"/>
        <v>0</v>
      </c>
      <c r="K20" s="410"/>
      <c r="L20" s="326"/>
      <c r="M20" s="33"/>
      <c r="N20" s="28"/>
    </row>
    <row r="21" spans="1:14" x14ac:dyDescent="0.25">
      <c r="A21" s="282"/>
      <c r="B21" s="298">
        <f>IF(TRIM(I21)&lt;&gt;"",COUNTA($I$6:I21),"")</f>
        <v>10</v>
      </c>
      <c r="C21" s="227" t="s">
        <v>354</v>
      </c>
      <c r="D21" s="45" t="s">
        <v>391</v>
      </c>
      <c r="E21" s="49" t="s">
        <v>392</v>
      </c>
      <c r="F21" s="49" t="s">
        <v>393</v>
      </c>
      <c r="G21" s="50" t="s">
        <v>25</v>
      </c>
      <c r="H21" s="51">
        <v>60</v>
      </c>
      <c r="I21" s="5">
        <v>0</v>
      </c>
      <c r="J21" s="48">
        <f t="shared" si="0"/>
        <v>0</v>
      </c>
      <c r="K21" s="410"/>
      <c r="L21" s="326"/>
      <c r="M21" s="33"/>
      <c r="N21" s="28"/>
    </row>
    <row r="22" spans="1:14" ht="22.5" x14ac:dyDescent="0.25">
      <c r="A22" s="282"/>
      <c r="B22" s="298">
        <f>IF(TRIM(I22)&lt;&gt;"",COUNTA($I$6:I22),"")</f>
        <v>11</v>
      </c>
      <c r="C22" s="227" t="s">
        <v>354</v>
      </c>
      <c r="D22" s="45" t="s">
        <v>394</v>
      </c>
      <c r="E22" s="49" t="s">
        <v>2902</v>
      </c>
      <c r="F22" s="49"/>
      <c r="G22" s="50" t="s">
        <v>395</v>
      </c>
      <c r="H22" s="51">
        <v>22400</v>
      </c>
      <c r="I22" s="5">
        <v>0</v>
      </c>
      <c r="J22" s="48">
        <f t="shared" si="0"/>
        <v>0</v>
      </c>
      <c r="K22" s="410"/>
      <c r="L22" s="326"/>
      <c r="M22" s="33"/>
      <c r="N22" s="28"/>
    </row>
    <row r="23" spans="1:14" ht="45" x14ac:dyDescent="0.25">
      <c r="A23" s="282"/>
      <c r="B23" s="298">
        <f>IF(TRIM(I23)&lt;&gt;"",COUNTA($I$6:I23),"")</f>
        <v>12</v>
      </c>
      <c r="C23" s="227" t="s">
        <v>354</v>
      </c>
      <c r="D23" s="45" t="s">
        <v>396</v>
      </c>
      <c r="E23" s="329" t="s">
        <v>3386</v>
      </c>
      <c r="F23" s="49"/>
      <c r="G23" s="50" t="s">
        <v>1</v>
      </c>
      <c r="H23" s="51">
        <v>31</v>
      </c>
      <c r="I23" s="5">
        <v>0</v>
      </c>
      <c r="J23" s="48">
        <f t="shared" si="0"/>
        <v>0</v>
      </c>
      <c r="K23" s="410"/>
      <c r="L23" s="326"/>
      <c r="M23" s="33"/>
      <c r="N23" s="28"/>
    </row>
    <row r="24" spans="1:14" ht="45" x14ac:dyDescent="0.25">
      <c r="A24" s="282"/>
      <c r="B24" s="298">
        <f>IF(TRIM(I24)&lt;&gt;"",COUNTA($I$6:I24),"")</f>
        <v>13</v>
      </c>
      <c r="C24" s="227" t="s">
        <v>354</v>
      </c>
      <c r="D24" s="45" t="s">
        <v>397</v>
      </c>
      <c r="E24" s="329" t="s">
        <v>3387</v>
      </c>
      <c r="F24" s="49"/>
      <c r="G24" s="50" t="s">
        <v>1</v>
      </c>
      <c r="H24" s="51">
        <v>5</v>
      </c>
      <c r="I24" s="5">
        <v>0</v>
      </c>
      <c r="J24" s="48">
        <f t="shared" si="0"/>
        <v>0</v>
      </c>
      <c r="K24" s="410"/>
      <c r="L24" s="326"/>
      <c r="M24" s="33"/>
      <c r="N24" s="28"/>
    </row>
    <row r="25" spans="1:14" ht="45" x14ac:dyDescent="0.25">
      <c r="A25" s="282"/>
      <c r="B25" s="298">
        <f>IF(TRIM(I25)&lt;&gt;"",COUNTA($I$6:I25),"")</f>
        <v>14</v>
      </c>
      <c r="C25" s="227" t="s">
        <v>354</v>
      </c>
      <c r="D25" s="45" t="s">
        <v>398</v>
      </c>
      <c r="E25" s="329" t="s">
        <v>3388</v>
      </c>
      <c r="F25" s="49" t="s">
        <v>399</v>
      </c>
      <c r="G25" s="50" t="s">
        <v>1</v>
      </c>
      <c r="H25" s="51">
        <v>3</v>
      </c>
      <c r="I25" s="5">
        <v>0</v>
      </c>
      <c r="J25" s="48">
        <f t="shared" si="0"/>
        <v>0</v>
      </c>
      <c r="K25" s="410"/>
      <c r="L25" s="326"/>
      <c r="M25" s="33"/>
      <c r="N25" s="28"/>
    </row>
    <row r="26" spans="1:14" ht="22.5" x14ac:dyDescent="0.25">
      <c r="A26" s="282"/>
      <c r="B26" s="298">
        <f>IF(TRIM(I26)&lt;&gt;"",COUNTA($I$6:I26),"")</f>
        <v>15</v>
      </c>
      <c r="C26" s="227" t="s">
        <v>354</v>
      </c>
      <c r="D26" s="45" t="s">
        <v>400</v>
      </c>
      <c r="E26" s="49" t="s">
        <v>2903</v>
      </c>
      <c r="F26" s="49"/>
      <c r="G26" s="50" t="s">
        <v>1</v>
      </c>
      <c r="H26" s="51">
        <v>5</v>
      </c>
      <c r="I26" s="5">
        <v>0</v>
      </c>
      <c r="J26" s="48">
        <f t="shared" si="0"/>
        <v>0</v>
      </c>
      <c r="K26" s="410"/>
      <c r="L26" s="326"/>
      <c r="M26" s="33"/>
      <c r="N26" s="28"/>
    </row>
    <row r="27" spans="1:14" x14ac:dyDescent="0.25">
      <c r="A27" s="282"/>
      <c r="B27" s="298">
        <f>IF(TRIM(I27)&lt;&gt;"",COUNTA($I$6:I27),"")</f>
        <v>16</v>
      </c>
      <c r="C27" s="227" t="s">
        <v>354</v>
      </c>
      <c r="D27" s="45" t="s">
        <v>401</v>
      </c>
      <c r="E27" s="49" t="s">
        <v>402</v>
      </c>
      <c r="F27" s="49"/>
      <c r="G27" s="50" t="s">
        <v>1</v>
      </c>
      <c r="H27" s="51">
        <v>6</v>
      </c>
      <c r="I27" s="5">
        <v>0</v>
      </c>
      <c r="J27" s="48">
        <f t="shared" si="0"/>
        <v>0</v>
      </c>
      <c r="K27" s="410"/>
      <c r="L27" s="326"/>
      <c r="M27" s="33"/>
      <c r="N27" s="28"/>
    </row>
    <row r="28" spans="1:14" ht="33.75" x14ac:dyDescent="0.25">
      <c r="A28" s="282"/>
      <c r="B28" s="298">
        <f>IF(TRIM(I28)&lt;&gt;"",COUNTA($I$6:I28),"")</f>
        <v>17</v>
      </c>
      <c r="C28" s="227" t="s">
        <v>354</v>
      </c>
      <c r="D28" s="45" t="s">
        <v>403</v>
      </c>
      <c r="E28" s="49" t="s">
        <v>404</v>
      </c>
      <c r="F28" s="49"/>
      <c r="G28" s="50" t="s">
        <v>1</v>
      </c>
      <c r="H28" s="51">
        <v>425</v>
      </c>
      <c r="I28" s="5">
        <v>0</v>
      </c>
      <c r="J28" s="48">
        <f t="shared" si="0"/>
        <v>0</v>
      </c>
      <c r="K28" s="410"/>
      <c r="L28" s="326"/>
      <c r="M28" s="33"/>
      <c r="N28" s="28"/>
    </row>
    <row r="29" spans="1:14" ht="123.75" x14ac:dyDescent="0.25">
      <c r="A29" s="282"/>
      <c r="B29" s="298">
        <f>IF(TRIM(I29)&lt;&gt;"",COUNTA($I$6:I29),"")</f>
        <v>18</v>
      </c>
      <c r="C29" s="227" t="s">
        <v>354</v>
      </c>
      <c r="D29" s="45" t="s">
        <v>405</v>
      </c>
      <c r="E29" s="329" t="s">
        <v>3392</v>
      </c>
      <c r="F29" s="49" t="s">
        <v>406</v>
      </c>
      <c r="G29" s="50" t="s">
        <v>1</v>
      </c>
      <c r="H29" s="51">
        <v>1</v>
      </c>
      <c r="I29" s="5">
        <v>0</v>
      </c>
      <c r="J29" s="48">
        <f t="shared" si="0"/>
        <v>0</v>
      </c>
      <c r="K29" s="410"/>
      <c r="L29" s="326"/>
      <c r="M29" s="33"/>
      <c r="N29" s="28"/>
    </row>
    <row r="30" spans="1:14" ht="123.75" x14ac:dyDescent="0.25">
      <c r="A30" s="282"/>
      <c r="B30" s="298">
        <f>IF(TRIM(I30)&lt;&gt;"",COUNTA($I$6:I30),"")</f>
        <v>19</v>
      </c>
      <c r="C30" s="227" t="s">
        <v>354</v>
      </c>
      <c r="D30" s="45" t="s">
        <v>407</v>
      </c>
      <c r="E30" s="329" t="s">
        <v>3393</v>
      </c>
      <c r="F30" s="49" t="s">
        <v>408</v>
      </c>
      <c r="G30" s="50" t="s">
        <v>1</v>
      </c>
      <c r="H30" s="51">
        <v>8</v>
      </c>
      <c r="I30" s="5">
        <v>0</v>
      </c>
      <c r="J30" s="48">
        <f t="shared" si="0"/>
        <v>0</v>
      </c>
      <c r="K30" s="410"/>
      <c r="L30" s="326"/>
      <c r="M30" s="33"/>
      <c r="N30" s="28"/>
    </row>
    <row r="31" spans="1:14" ht="146.25" x14ac:dyDescent="0.25">
      <c r="A31" s="282"/>
      <c r="B31" s="298">
        <f>IF(TRIM(I31)&lt;&gt;"",COUNTA($I$6:I31),"")</f>
        <v>20</v>
      </c>
      <c r="C31" s="227" t="s">
        <v>354</v>
      </c>
      <c r="D31" s="45" t="s">
        <v>409</v>
      </c>
      <c r="E31" s="329" t="s">
        <v>3394</v>
      </c>
      <c r="F31" s="329" t="s">
        <v>3038</v>
      </c>
      <c r="G31" s="50" t="s">
        <v>1</v>
      </c>
      <c r="H31" s="330">
        <v>5</v>
      </c>
      <c r="I31" s="5">
        <v>0</v>
      </c>
      <c r="J31" s="48">
        <f t="shared" si="0"/>
        <v>0</v>
      </c>
      <c r="K31" s="411"/>
      <c r="L31" s="326"/>
      <c r="M31" s="33"/>
      <c r="N31" s="28"/>
    </row>
    <row r="32" spans="1:14" ht="146.25" x14ac:dyDescent="0.25">
      <c r="A32" s="282"/>
      <c r="B32" s="298">
        <f>IF(TRIM(I32)&lt;&gt;"",COUNTA($I$6:I32),"")</f>
        <v>21</v>
      </c>
      <c r="C32" s="227" t="s">
        <v>354</v>
      </c>
      <c r="D32" s="45" t="s">
        <v>410</v>
      </c>
      <c r="E32" s="329" t="s">
        <v>3395</v>
      </c>
      <c r="F32" s="329" t="s">
        <v>3396</v>
      </c>
      <c r="G32" s="50" t="s">
        <v>1</v>
      </c>
      <c r="H32" s="330">
        <v>9</v>
      </c>
      <c r="I32" s="5">
        <v>0</v>
      </c>
      <c r="J32" s="48">
        <f t="shared" si="0"/>
        <v>0</v>
      </c>
      <c r="K32" s="410"/>
      <c r="L32" s="326"/>
      <c r="M32" s="33"/>
      <c r="N32" s="28"/>
    </row>
    <row r="33" spans="1:14" ht="146.25" x14ac:dyDescent="0.25">
      <c r="A33" s="386"/>
      <c r="B33" s="387">
        <f>IF(TRIM(I33)&lt;&gt;"",COUNTA($I$6:I33),"")</f>
        <v>22</v>
      </c>
      <c r="C33" s="348" t="s">
        <v>354</v>
      </c>
      <c r="D33" s="351" t="s">
        <v>3397</v>
      </c>
      <c r="E33" s="352" t="s">
        <v>3398</v>
      </c>
      <c r="F33" s="352" t="s">
        <v>3399</v>
      </c>
      <c r="G33" s="349" t="s">
        <v>1</v>
      </c>
      <c r="H33" s="347">
        <v>1</v>
      </c>
      <c r="I33" s="5">
        <v>0</v>
      </c>
      <c r="J33" s="350">
        <f t="shared" ref="J33" si="1">IF(ISNUMBER(H33),ROUND(H33*I33,2),"")</f>
        <v>0</v>
      </c>
      <c r="K33" s="410"/>
      <c r="L33" s="326"/>
      <c r="M33" s="33"/>
      <c r="N33" s="28"/>
    </row>
    <row r="34" spans="1:14" ht="180" x14ac:dyDescent="0.25">
      <c r="A34" s="282"/>
      <c r="B34" s="298">
        <f>IF(TRIM(I34)&lt;&gt;"",COUNTA($I$6:I34),"")</f>
        <v>23</v>
      </c>
      <c r="C34" s="227" t="s">
        <v>354</v>
      </c>
      <c r="D34" s="45" t="s">
        <v>411</v>
      </c>
      <c r="E34" s="440" t="s">
        <v>3400</v>
      </c>
      <c r="F34" s="441" t="s">
        <v>3401</v>
      </c>
      <c r="G34" s="50" t="s">
        <v>1</v>
      </c>
      <c r="H34" s="51">
        <v>1</v>
      </c>
      <c r="I34" s="5">
        <v>0</v>
      </c>
      <c r="J34" s="48">
        <f t="shared" si="0"/>
        <v>0</v>
      </c>
      <c r="K34" s="411"/>
      <c r="L34" s="326"/>
      <c r="M34" s="33"/>
      <c r="N34" s="28"/>
    </row>
    <row r="35" spans="1:14" ht="135" x14ac:dyDescent="0.25">
      <c r="A35" s="282"/>
      <c r="B35" s="298">
        <f>IF(TRIM(I35)&lt;&gt;"",COUNTA($I$6:I35),"")</f>
        <v>24</v>
      </c>
      <c r="C35" s="227" t="s">
        <v>354</v>
      </c>
      <c r="D35" s="45" t="s">
        <v>412</v>
      </c>
      <c r="E35" s="329" t="s">
        <v>3402</v>
      </c>
      <c r="F35" s="49" t="s">
        <v>413</v>
      </c>
      <c r="G35" s="50" t="s">
        <v>1</v>
      </c>
      <c r="H35" s="51">
        <v>1</v>
      </c>
      <c r="I35" s="5">
        <v>0</v>
      </c>
      <c r="J35" s="48">
        <f t="shared" si="0"/>
        <v>0</v>
      </c>
      <c r="K35" s="410"/>
      <c r="L35" s="326"/>
      <c r="M35" s="33"/>
      <c r="N35" s="28"/>
    </row>
    <row r="36" spans="1:14" ht="33.75" x14ac:dyDescent="0.25">
      <c r="A36" s="282"/>
      <c r="B36" s="298">
        <f>IF(TRIM(I36)&lt;&gt;"",COUNTA($I$6:I36),"")</f>
        <v>25</v>
      </c>
      <c r="C36" s="227" t="s">
        <v>354</v>
      </c>
      <c r="D36" s="45" t="s">
        <v>414</v>
      </c>
      <c r="E36" s="49" t="s">
        <v>415</v>
      </c>
      <c r="F36" s="49" t="s">
        <v>416</v>
      </c>
      <c r="G36" s="50" t="s">
        <v>1</v>
      </c>
      <c r="H36" s="51">
        <v>3</v>
      </c>
      <c r="I36" s="5">
        <v>0</v>
      </c>
      <c r="J36" s="48">
        <f t="shared" si="0"/>
        <v>0</v>
      </c>
      <c r="K36" s="410"/>
      <c r="L36" s="326"/>
      <c r="M36" s="33"/>
      <c r="N36" s="28"/>
    </row>
    <row r="37" spans="1:14" ht="67.5" x14ac:dyDescent="0.25">
      <c r="A37" s="282"/>
      <c r="B37" s="298">
        <f>IF(TRIM(I37)&lt;&gt;"",COUNTA($I$6:I37),"")</f>
        <v>26</v>
      </c>
      <c r="C37" s="227" t="s">
        <v>354</v>
      </c>
      <c r="D37" s="45" t="s">
        <v>417</v>
      </c>
      <c r="E37" s="49" t="s">
        <v>418</v>
      </c>
      <c r="F37" s="49"/>
      <c r="G37" s="50" t="s">
        <v>25</v>
      </c>
      <c r="H37" s="51">
        <v>1111</v>
      </c>
      <c r="I37" s="5">
        <v>0</v>
      </c>
      <c r="J37" s="48">
        <f t="shared" si="0"/>
        <v>0</v>
      </c>
      <c r="K37" s="410"/>
      <c r="L37" s="326"/>
      <c r="M37" s="33"/>
      <c r="N37" s="28"/>
    </row>
    <row r="38" spans="1:14" ht="67.5" x14ac:dyDescent="0.25">
      <c r="A38" s="282"/>
      <c r="B38" s="298">
        <f>IF(TRIM(I38)&lt;&gt;"",COUNTA($I$6:I38),"")</f>
        <v>27</v>
      </c>
      <c r="C38" s="227" t="s">
        <v>354</v>
      </c>
      <c r="D38" s="45" t="s">
        <v>419</v>
      </c>
      <c r="E38" s="49" t="s">
        <v>420</v>
      </c>
      <c r="F38" s="49"/>
      <c r="G38" s="50" t="s">
        <v>25</v>
      </c>
      <c r="H38" s="51">
        <v>5282</v>
      </c>
      <c r="I38" s="5">
        <v>0</v>
      </c>
      <c r="J38" s="48">
        <f t="shared" si="0"/>
        <v>0</v>
      </c>
      <c r="K38" s="410"/>
      <c r="L38" s="326"/>
      <c r="M38" s="33"/>
      <c r="N38" s="28"/>
    </row>
    <row r="39" spans="1:14" x14ac:dyDescent="0.25">
      <c r="A39" s="282"/>
      <c r="B39" s="298">
        <f>IF(TRIM(I39)&lt;&gt;"",COUNTA($I$6:I39),"")</f>
        <v>28</v>
      </c>
      <c r="C39" s="227" t="s">
        <v>354</v>
      </c>
      <c r="D39" s="45" t="s">
        <v>421</v>
      </c>
      <c r="E39" s="49" t="s">
        <v>422</v>
      </c>
      <c r="F39" s="49" t="s">
        <v>423</v>
      </c>
      <c r="G39" s="50" t="s">
        <v>25</v>
      </c>
      <c r="H39" s="51">
        <v>30</v>
      </c>
      <c r="I39" s="5">
        <v>0</v>
      </c>
      <c r="J39" s="48">
        <f t="shared" si="0"/>
        <v>0</v>
      </c>
      <c r="K39" s="410"/>
      <c r="L39" s="326"/>
      <c r="M39" s="33"/>
      <c r="N39" s="28"/>
    </row>
    <row r="40" spans="1:14" ht="33.75" x14ac:dyDescent="0.25">
      <c r="A40" s="282"/>
      <c r="B40" s="298">
        <f>IF(TRIM(I40)&lt;&gt;"",COUNTA($I$6:I40),"")</f>
        <v>29</v>
      </c>
      <c r="C40" s="227" t="s">
        <v>354</v>
      </c>
      <c r="D40" s="45" t="s">
        <v>424</v>
      </c>
      <c r="E40" s="49" t="s">
        <v>425</v>
      </c>
      <c r="F40" s="49"/>
      <c r="G40" s="50" t="s">
        <v>1</v>
      </c>
      <c r="H40" s="51">
        <v>6</v>
      </c>
      <c r="I40" s="5">
        <v>0</v>
      </c>
      <c r="J40" s="48">
        <f t="shared" si="0"/>
        <v>0</v>
      </c>
      <c r="K40" s="410"/>
      <c r="L40" s="326"/>
      <c r="M40" s="33"/>
      <c r="N40" s="28"/>
    </row>
    <row r="41" spans="1:14" ht="22.5" x14ac:dyDescent="0.25">
      <c r="A41" s="282"/>
      <c r="B41" s="298">
        <f>IF(TRIM(I41)&lt;&gt;"",COUNTA($I$6:I41),"")</f>
        <v>30</v>
      </c>
      <c r="C41" s="227" t="s">
        <v>354</v>
      </c>
      <c r="D41" s="45" t="s">
        <v>426</v>
      </c>
      <c r="E41" s="49" t="s">
        <v>427</v>
      </c>
      <c r="F41" s="49"/>
      <c r="G41" s="50" t="s">
        <v>25</v>
      </c>
      <c r="H41" s="51">
        <v>2000</v>
      </c>
      <c r="I41" s="5">
        <v>0</v>
      </c>
      <c r="J41" s="48">
        <f t="shared" si="0"/>
        <v>0</v>
      </c>
      <c r="K41" s="410"/>
      <c r="L41" s="326"/>
      <c r="M41" s="33"/>
      <c r="N41" s="28"/>
    </row>
    <row r="42" spans="1:14" x14ac:dyDescent="0.25">
      <c r="A42" s="282"/>
      <c r="B42" s="298">
        <f>IF(TRIM(I42)&lt;&gt;"",COUNTA($I$6:I42),"")</f>
        <v>31</v>
      </c>
      <c r="C42" s="227" t="s">
        <v>354</v>
      </c>
      <c r="D42" s="45" t="s">
        <v>428</v>
      </c>
      <c r="E42" s="49" t="s">
        <v>429</v>
      </c>
      <c r="F42" s="49"/>
      <c r="G42" s="50" t="s">
        <v>430</v>
      </c>
      <c r="H42" s="330">
        <v>23281</v>
      </c>
      <c r="I42" s="5">
        <v>0</v>
      </c>
      <c r="J42" s="48">
        <f t="shared" si="0"/>
        <v>0</v>
      </c>
      <c r="K42" s="410"/>
      <c r="L42" s="326"/>
      <c r="M42" s="33"/>
      <c r="N42" s="28"/>
    </row>
    <row r="43" spans="1:14" ht="22.5" x14ac:dyDescent="0.25">
      <c r="A43" s="282"/>
      <c r="B43" s="298">
        <f>IF(TRIM(I43)&lt;&gt;"",COUNTA($I$6:I43),"")</f>
        <v>32</v>
      </c>
      <c r="C43" s="227" t="s">
        <v>354</v>
      </c>
      <c r="D43" s="45" t="s">
        <v>431</v>
      </c>
      <c r="E43" s="49" t="s">
        <v>432</v>
      </c>
      <c r="F43" s="49"/>
      <c r="G43" s="50" t="s">
        <v>395</v>
      </c>
      <c r="H43" s="333">
        <v>7910</v>
      </c>
      <c r="I43" s="5">
        <v>0</v>
      </c>
      <c r="J43" s="48">
        <f t="shared" si="0"/>
        <v>0</v>
      </c>
      <c r="K43" s="410"/>
      <c r="L43" s="326"/>
      <c r="M43" s="33"/>
      <c r="N43" s="28"/>
    </row>
    <row r="44" spans="1:14" ht="22.5" x14ac:dyDescent="0.25">
      <c r="A44" s="282"/>
      <c r="B44" s="298">
        <f>IF(TRIM(I44)&lt;&gt;"",COUNTA($I$6:I44),"")</f>
        <v>33</v>
      </c>
      <c r="C44" s="227" t="s">
        <v>354</v>
      </c>
      <c r="D44" s="45" t="s">
        <v>433</v>
      </c>
      <c r="E44" s="49" t="s">
        <v>434</v>
      </c>
      <c r="F44" s="49" t="s">
        <v>435</v>
      </c>
      <c r="G44" s="50" t="s">
        <v>1</v>
      </c>
      <c r="H44" s="51">
        <v>6</v>
      </c>
      <c r="I44" s="5">
        <v>0</v>
      </c>
      <c r="J44" s="48">
        <f t="shared" si="0"/>
        <v>0</v>
      </c>
      <c r="K44" s="410"/>
      <c r="L44" s="326"/>
      <c r="M44" s="33"/>
      <c r="N44" s="28"/>
    </row>
    <row r="45" spans="1:14" ht="33.75" x14ac:dyDescent="0.25">
      <c r="A45" s="282"/>
      <c r="B45" s="298">
        <f>IF(TRIM(I45)&lt;&gt;"",COUNTA($I$6:I45),"")</f>
        <v>34</v>
      </c>
      <c r="C45" s="227" t="s">
        <v>354</v>
      </c>
      <c r="D45" s="45" t="s">
        <v>436</v>
      </c>
      <c r="E45" s="49" t="s">
        <v>437</v>
      </c>
      <c r="F45" s="49"/>
      <c r="G45" s="50" t="s">
        <v>1</v>
      </c>
      <c r="H45" s="330">
        <v>8</v>
      </c>
      <c r="I45" s="5">
        <v>0</v>
      </c>
      <c r="J45" s="48">
        <f t="shared" si="0"/>
        <v>0</v>
      </c>
      <c r="K45" s="410"/>
      <c r="L45" s="326"/>
      <c r="M45" s="33"/>
      <c r="N45" s="28"/>
    </row>
    <row r="46" spans="1:14" x14ac:dyDescent="0.25">
      <c r="A46" s="282"/>
      <c r="B46" s="298">
        <f>IF(TRIM(I46)&lt;&gt;"",COUNTA($I$6:I46),"")</f>
        <v>35</v>
      </c>
      <c r="C46" s="227" t="s">
        <v>354</v>
      </c>
      <c r="D46" s="45" t="s">
        <v>438</v>
      </c>
      <c r="E46" s="49" t="s">
        <v>439</v>
      </c>
      <c r="F46" s="49"/>
      <c r="G46" s="50" t="s">
        <v>1</v>
      </c>
      <c r="H46" s="51">
        <v>18</v>
      </c>
      <c r="I46" s="5">
        <v>0</v>
      </c>
      <c r="J46" s="48">
        <f t="shared" si="0"/>
        <v>0</v>
      </c>
      <c r="K46" s="410"/>
      <c r="L46" s="326"/>
      <c r="M46" s="33"/>
      <c r="N46" s="28"/>
    </row>
    <row r="47" spans="1:14" x14ac:dyDescent="0.25">
      <c r="A47" s="282"/>
      <c r="B47" s="298">
        <f>IF(TRIM(I47)&lt;&gt;"",COUNTA($I$6:I47),"")</f>
        <v>36</v>
      </c>
      <c r="C47" s="227" t="s">
        <v>354</v>
      </c>
      <c r="D47" s="45" t="s">
        <v>440</v>
      </c>
      <c r="E47" s="49" t="s">
        <v>441</v>
      </c>
      <c r="F47" s="49"/>
      <c r="G47" s="50" t="s">
        <v>1</v>
      </c>
      <c r="H47" s="51">
        <v>2</v>
      </c>
      <c r="I47" s="5">
        <v>0</v>
      </c>
      <c r="J47" s="48">
        <f t="shared" si="0"/>
        <v>0</v>
      </c>
      <c r="K47" s="410"/>
      <c r="L47" s="326"/>
      <c r="M47" s="33"/>
      <c r="N47" s="28"/>
    </row>
    <row r="48" spans="1:14" ht="22.5" x14ac:dyDescent="0.25">
      <c r="A48" s="282"/>
      <c r="B48" s="298">
        <f>IF(TRIM(I48)&lt;&gt;"",COUNTA($I$6:I48),"")</f>
        <v>37</v>
      </c>
      <c r="C48" s="227" t="s">
        <v>354</v>
      </c>
      <c r="D48" s="45" t="s">
        <v>442</v>
      </c>
      <c r="E48" s="49" t="s">
        <v>443</v>
      </c>
      <c r="F48" s="49"/>
      <c r="G48" s="50" t="s">
        <v>1</v>
      </c>
      <c r="H48" s="51">
        <v>2</v>
      </c>
      <c r="I48" s="5">
        <v>0</v>
      </c>
      <c r="J48" s="48">
        <f t="shared" si="0"/>
        <v>0</v>
      </c>
      <c r="K48" s="410"/>
      <c r="L48" s="326"/>
      <c r="M48" s="33"/>
      <c r="N48" s="28"/>
    </row>
    <row r="49" spans="1:14" ht="22.5" x14ac:dyDescent="0.25">
      <c r="A49" s="282"/>
      <c r="B49" s="298">
        <f>IF(TRIM(I49)&lt;&gt;"",COUNTA($I$6:I49),"")</f>
        <v>38</v>
      </c>
      <c r="C49" s="227" t="s">
        <v>354</v>
      </c>
      <c r="D49" s="45" t="s">
        <v>444</v>
      </c>
      <c r="E49" s="49" t="s">
        <v>445</v>
      </c>
      <c r="F49" s="49"/>
      <c r="G49" s="50" t="s">
        <v>1</v>
      </c>
      <c r="H49" s="51">
        <v>2</v>
      </c>
      <c r="I49" s="5">
        <v>0</v>
      </c>
      <c r="J49" s="48">
        <f t="shared" si="0"/>
        <v>0</v>
      </c>
      <c r="K49" s="410"/>
      <c r="L49" s="326"/>
      <c r="M49" s="33"/>
      <c r="N49" s="28"/>
    </row>
    <row r="50" spans="1:14" ht="22.5" x14ac:dyDescent="0.25">
      <c r="A50" s="282"/>
      <c r="B50" s="298">
        <f>IF(TRIM(I50)&lt;&gt;"",COUNTA($I$6:I50),"")</f>
        <v>39</v>
      </c>
      <c r="C50" s="227" t="s">
        <v>354</v>
      </c>
      <c r="D50" s="45" t="s">
        <v>446</v>
      </c>
      <c r="E50" s="49" t="s">
        <v>447</v>
      </c>
      <c r="F50" s="49"/>
      <c r="G50" s="50" t="s">
        <v>1</v>
      </c>
      <c r="H50" s="51">
        <v>50</v>
      </c>
      <c r="I50" s="5">
        <v>0</v>
      </c>
      <c r="J50" s="48">
        <f t="shared" si="0"/>
        <v>0</v>
      </c>
      <c r="K50" s="410"/>
      <c r="L50" s="326"/>
      <c r="M50" s="33"/>
      <c r="N50" s="28"/>
    </row>
    <row r="51" spans="1:14" ht="22.5" x14ac:dyDescent="0.25">
      <c r="A51" s="282"/>
      <c r="B51" s="298">
        <f>IF(TRIM(I51)&lt;&gt;"",COUNTA($I$6:I51),"")</f>
        <v>40</v>
      </c>
      <c r="C51" s="227" t="s">
        <v>354</v>
      </c>
      <c r="D51" s="45" t="s">
        <v>448</v>
      </c>
      <c r="E51" s="49" t="s">
        <v>449</v>
      </c>
      <c r="F51" s="49"/>
      <c r="G51" s="50" t="s">
        <v>1</v>
      </c>
      <c r="H51" s="51">
        <v>2116</v>
      </c>
      <c r="I51" s="5">
        <v>0</v>
      </c>
      <c r="J51" s="48">
        <f t="shared" si="0"/>
        <v>0</v>
      </c>
      <c r="K51" s="410"/>
      <c r="L51" s="326"/>
      <c r="M51" s="33"/>
      <c r="N51" s="28"/>
    </row>
    <row r="52" spans="1:14" ht="22.5" x14ac:dyDescent="0.25">
      <c r="A52" s="282"/>
      <c r="B52" s="298">
        <f>IF(TRIM(I52)&lt;&gt;"",COUNTA($I$6:I52),"")</f>
        <v>41</v>
      </c>
      <c r="C52" s="227" t="s">
        <v>354</v>
      </c>
      <c r="D52" s="45" t="s">
        <v>451</v>
      </c>
      <c r="E52" s="49" t="s">
        <v>450</v>
      </c>
      <c r="F52" s="49"/>
      <c r="G52" s="50" t="s">
        <v>1</v>
      </c>
      <c r="H52" s="51">
        <v>10</v>
      </c>
      <c r="I52" s="5">
        <v>0</v>
      </c>
      <c r="J52" s="48">
        <f t="shared" si="0"/>
        <v>0</v>
      </c>
      <c r="K52" s="410"/>
      <c r="L52" s="326"/>
      <c r="M52" s="33"/>
      <c r="N52" s="28"/>
    </row>
    <row r="53" spans="1:14" x14ac:dyDescent="0.25">
      <c r="A53" s="282"/>
      <c r="B53" s="298">
        <f>IF(TRIM(I53)&lt;&gt;"",COUNTA($I$6:I53),"")</f>
        <v>42</v>
      </c>
      <c r="C53" s="227" t="s">
        <v>354</v>
      </c>
      <c r="D53" s="45" t="s">
        <v>451</v>
      </c>
      <c r="E53" s="49" t="s">
        <v>452</v>
      </c>
      <c r="F53" s="49"/>
      <c r="G53" s="50" t="s">
        <v>1</v>
      </c>
      <c r="H53" s="51">
        <v>27</v>
      </c>
      <c r="I53" s="5">
        <v>0</v>
      </c>
      <c r="J53" s="48">
        <f t="shared" si="0"/>
        <v>0</v>
      </c>
      <c r="K53" s="410"/>
      <c r="L53" s="326"/>
      <c r="M53" s="33"/>
      <c r="N53" s="28"/>
    </row>
    <row r="54" spans="1:14" ht="22.5" x14ac:dyDescent="0.25">
      <c r="A54" s="282"/>
      <c r="B54" s="298">
        <f>IF(TRIM(I54)&lt;&gt;"",COUNTA($I$6:I54),"")</f>
        <v>43</v>
      </c>
      <c r="C54" s="227" t="s">
        <v>354</v>
      </c>
      <c r="D54" s="45" t="s">
        <v>453</v>
      </c>
      <c r="E54" s="49" t="s">
        <v>454</v>
      </c>
      <c r="F54" s="49"/>
      <c r="G54" s="50" t="s">
        <v>1</v>
      </c>
      <c r="H54" s="51">
        <v>46</v>
      </c>
      <c r="I54" s="5">
        <v>0</v>
      </c>
      <c r="J54" s="48">
        <f t="shared" si="0"/>
        <v>0</v>
      </c>
      <c r="K54" s="410"/>
      <c r="L54" s="326"/>
      <c r="M54" s="33"/>
      <c r="N54" s="28"/>
    </row>
    <row r="55" spans="1:14" ht="22.5" x14ac:dyDescent="0.25">
      <c r="A55" s="282"/>
      <c r="B55" s="298">
        <f>IF(TRIM(I55)&lt;&gt;"",COUNTA($I$6:I55),"")</f>
        <v>44</v>
      </c>
      <c r="C55" s="227" t="s">
        <v>354</v>
      </c>
      <c r="D55" s="45" t="s">
        <v>455</v>
      </c>
      <c r="E55" s="49" t="s">
        <v>456</v>
      </c>
      <c r="F55" s="49"/>
      <c r="G55" s="50" t="s">
        <v>1</v>
      </c>
      <c r="H55" s="51">
        <v>16</v>
      </c>
      <c r="I55" s="5">
        <v>0</v>
      </c>
      <c r="J55" s="48">
        <f t="shared" si="0"/>
        <v>0</v>
      </c>
      <c r="K55" s="410"/>
      <c r="L55" s="326"/>
      <c r="M55" s="33"/>
      <c r="N55" s="28"/>
    </row>
    <row r="56" spans="1:14" ht="22.5" x14ac:dyDescent="0.25">
      <c r="A56" s="282"/>
      <c r="B56" s="298">
        <f>IF(TRIM(I56)&lt;&gt;"",COUNTA($I$6:I56),"")</f>
        <v>45</v>
      </c>
      <c r="C56" s="227" t="s">
        <v>354</v>
      </c>
      <c r="D56" s="45" t="s">
        <v>457</v>
      </c>
      <c r="E56" s="49" t="s">
        <v>458</v>
      </c>
      <c r="F56" s="49"/>
      <c r="G56" s="50" t="s">
        <v>1</v>
      </c>
      <c r="H56" s="51">
        <v>60</v>
      </c>
      <c r="I56" s="5">
        <v>0</v>
      </c>
      <c r="J56" s="48">
        <f t="shared" si="0"/>
        <v>0</v>
      </c>
      <c r="K56" s="410"/>
      <c r="L56" s="326"/>
      <c r="M56" s="33"/>
      <c r="N56" s="28"/>
    </row>
    <row r="57" spans="1:14" ht="22.5" x14ac:dyDescent="0.25">
      <c r="A57" s="282"/>
      <c r="B57" s="298">
        <f>IF(TRIM(I57)&lt;&gt;"",COUNTA($I$6:I57),"")</f>
        <v>46</v>
      </c>
      <c r="C57" s="227" t="s">
        <v>354</v>
      </c>
      <c r="D57" s="45" t="s">
        <v>459</v>
      </c>
      <c r="E57" s="49" t="s">
        <v>460</v>
      </c>
      <c r="F57" s="49"/>
      <c r="G57" s="50" t="s">
        <v>1</v>
      </c>
      <c r="H57" s="51">
        <v>2</v>
      </c>
      <c r="I57" s="5">
        <v>0</v>
      </c>
      <c r="J57" s="48">
        <f t="shared" si="0"/>
        <v>0</v>
      </c>
      <c r="K57" s="410"/>
      <c r="L57" s="326"/>
      <c r="M57" s="33"/>
      <c r="N57" s="28"/>
    </row>
    <row r="58" spans="1:14" ht="22.5" x14ac:dyDescent="0.25">
      <c r="A58" s="282"/>
      <c r="B58" s="298">
        <f>IF(TRIM(I58)&lt;&gt;"",COUNTA($I$6:I58),"")</f>
        <v>47</v>
      </c>
      <c r="C58" s="227" t="s">
        <v>354</v>
      </c>
      <c r="D58" s="45" t="s">
        <v>461</v>
      </c>
      <c r="E58" s="49" t="s">
        <v>462</v>
      </c>
      <c r="F58" s="49"/>
      <c r="G58" s="50" t="s">
        <v>1</v>
      </c>
      <c r="H58" s="51">
        <v>2</v>
      </c>
      <c r="I58" s="5">
        <v>0</v>
      </c>
      <c r="J58" s="48">
        <f t="shared" si="0"/>
        <v>0</v>
      </c>
      <c r="K58" s="410"/>
      <c r="L58" s="326"/>
      <c r="M58" s="33"/>
      <c r="N58" s="28"/>
    </row>
    <row r="59" spans="1:14" ht="22.5" x14ac:dyDescent="0.25">
      <c r="A59" s="282"/>
      <c r="B59" s="298">
        <f>IF(TRIM(I59)&lt;&gt;"",COUNTA($I$6:I59),"")</f>
        <v>48</v>
      </c>
      <c r="C59" s="227" t="s">
        <v>354</v>
      </c>
      <c r="D59" s="45" t="s">
        <v>463</v>
      </c>
      <c r="E59" s="49" t="s">
        <v>464</v>
      </c>
      <c r="F59" s="49"/>
      <c r="G59" s="50" t="s">
        <v>1</v>
      </c>
      <c r="H59" s="51">
        <v>17</v>
      </c>
      <c r="I59" s="5">
        <v>0</v>
      </c>
      <c r="J59" s="48">
        <f t="shared" si="0"/>
        <v>0</v>
      </c>
      <c r="K59" s="410"/>
      <c r="L59" s="326"/>
      <c r="M59" s="33"/>
      <c r="N59" s="28"/>
    </row>
    <row r="60" spans="1:14" ht="22.5" x14ac:dyDescent="0.25">
      <c r="A60" s="282"/>
      <c r="B60" s="298">
        <f>IF(TRIM(I60)&lt;&gt;"",COUNTA($I$6:I60),"")</f>
        <v>49</v>
      </c>
      <c r="C60" s="227" t="s">
        <v>354</v>
      </c>
      <c r="D60" s="45" t="s">
        <v>465</v>
      </c>
      <c r="E60" s="49" t="s">
        <v>466</v>
      </c>
      <c r="F60" s="49"/>
      <c r="G60" s="50" t="s">
        <v>25</v>
      </c>
      <c r="H60" s="51">
        <v>6393</v>
      </c>
      <c r="I60" s="5">
        <v>0</v>
      </c>
      <c r="J60" s="48">
        <f t="shared" si="0"/>
        <v>0</v>
      </c>
      <c r="K60" s="410"/>
      <c r="L60" s="326"/>
      <c r="M60" s="33"/>
      <c r="N60" s="28"/>
    </row>
    <row r="61" spans="1:14" ht="22.5" x14ac:dyDescent="0.25">
      <c r="A61" s="282"/>
      <c r="B61" s="298">
        <f>IF(TRIM(I61)&lt;&gt;"",COUNTA($I$6:I61),"")</f>
        <v>50</v>
      </c>
      <c r="C61" s="227" t="s">
        <v>354</v>
      </c>
      <c r="D61" s="45" t="s">
        <v>467</v>
      </c>
      <c r="E61" s="49" t="s">
        <v>468</v>
      </c>
      <c r="F61" s="49"/>
      <c r="G61" s="50" t="s">
        <v>2</v>
      </c>
      <c r="H61" s="51">
        <v>1</v>
      </c>
      <c r="I61" s="5">
        <v>0</v>
      </c>
      <c r="J61" s="48">
        <f t="shared" si="0"/>
        <v>0</v>
      </c>
      <c r="K61" s="410"/>
      <c r="L61" s="326"/>
      <c r="M61" s="33"/>
      <c r="N61" s="28"/>
    </row>
    <row r="62" spans="1:14" ht="22.5" x14ac:dyDescent="0.25">
      <c r="A62" s="282"/>
      <c r="B62" s="298">
        <f>IF(TRIM(I62)&lt;&gt;"",COUNTA($I$6:I62),"")</f>
        <v>51</v>
      </c>
      <c r="C62" s="227" t="s">
        <v>354</v>
      </c>
      <c r="D62" s="45" t="s">
        <v>469</v>
      </c>
      <c r="E62" s="49" t="s">
        <v>470</v>
      </c>
      <c r="F62" s="49"/>
      <c r="G62" s="50" t="s">
        <v>2</v>
      </c>
      <c r="H62" s="51">
        <v>1</v>
      </c>
      <c r="I62" s="5">
        <v>0</v>
      </c>
      <c r="J62" s="48">
        <f t="shared" si="0"/>
        <v>0</v>
      </c>
      <c r="K62" s="410"/>
      <c r="L62" s="326"/>
      <c r="M62" s="33"/>
      <c r="N62" s="28"/>
    </row>
    <row r="63" spans="1:14" x14ac:dyDescent="0.25">
      <c r="A63" s="386"/>
      <c r="B63" s="387">
        <f>IF(TRIM(I63)&lt;&gt;"",COUNTA($I$6:I63),"")</f>
        <v>52</v>
      </c>
      <c r="C63" s="348" t="s">
        <v>354</v>
      </c>
      <c r="D63" s="351" t="s">
        <v>3403</v>
      </c>
      <c r="E63" s="352" t="s">
        <v>3404</v>
      </c>
      <c r="F63" s="352" t="s">
        <v>3405</v>
      </c>
      <c r="G63" s="349" t="s">
        <v>2</v>
      </c>
      <c r="H63" s="347">
        <v>1</v>
      </c>
      <c r="I63" s="5">
        <v>0</v>
      </c>
      <c r="J63" s="350">
        <f t="shared" ref="J63" si="2">IF(ISNUMBER(H63),ROUND(H63*I63,2),"")</f>
        <v>0</v>
      </c>
      <c r="K63" s="410"/>
      <c r="L63" s="326"/>
      <c r="M63" s="33"/>
      <c r="N63" s="28"/>
    </row>
    <row r="64" spans="1:14" x14ac:dyDescent="0.25">
      <c r="A64" s="384">
        <v>3</v>
      </c>
      <c r="B64" s="384" t="str">
        <f>IF(TRIM(I64)&lt;&gt;"",COUNTA($I$6:I64),"")</f>
        <v/>
      </c>
      <c r="C64" s="226" t="s">
        <v>354</v>
      </c>
      <c r="D64" s="41" t="s">
        <v>360</v>
      </c>
      <c r="E64" s="59" t="s">
        <v>361</v>
      </c>
      <c r="F64" s="258"/>
      <c r="G64" s="42"/>
      <c r="H64" s="43"/>
      <c r="I64" s="1"/>
      <c r="J64" s="44">
        <f>ROUND(SUM(J65:J78),2)</f>
        <v>0</v>
      </c>
      <c r="K64" s="408"/>
      <c r="L64" s="326"/>
      <c r="M64" s="33"/>
      <c r="N64" s="28"/>
    </row>
    <row r="65" spans="1:14" x14ac:dyDescent="0.25">
      <c r="A65" s="282"/>
      <c r="B65" s="298">
        <f>IF(TRIM(I65)&lt;&gt;"",COUNTA($I$6:I65),"")</f>
        <v>53</v>
      </c>
      <c r="C65" s="197" t="s">
        <v>354</v>
      </c>
      <c r="D65" s="45" t="s">
        <v>471</v>
      </c>
      <c r="E65" s="52" t="s">
        <v>472</v>
      </c>
      <c r="F65" s="52"/>
      <c r="G65" s="46" t="s">
        <v>1</v>
      </c>
      <c r="H65" s="47">
        <v>68</v>
      </c>
      <c r="I65" s="4">
        <v>0</v>
      </c>
      <c r="J65" s="48">
        <f t="shared" si="0"/>
        <v>0</v>
      </c>
      <c r="K65" s="410"/>
      <c r="L65" s="326"/>
      <c r="M65" s="33"/>
      <c r="N65" s="28"/>
    </row>
    <row r="66" spans="1:14" ht="56.25" x14ac:dyDescent="0.25">
      <c r="A66" s="282"/>
      <c r="B66" s="298">
        <f>IF(TRIM(I66)&lt;&gt;"",COUNTA($I$6:I66),"")</f>
        <v>54</v>
      </c>
      <c r="C66" s="197" t="s">
        <v>354</v>
      </c>
      <c r="D66" s="45" t="s">
        <v>473</v>
      </c>
      <c r="E66" s="52" t="s">
        <v>474</v>
      </c>
      <c r="F66" s="52"/>
      <c r="G66" s="46" t="s">
        <v>25</v>
      </c>
      <c r="H66" s="47">
        <v>1000</v>
      </c>
      <c r="I66" s="4">
        <v>0</v>
      </c>
      <c r="J66" s="48">
        <f t="shared" si="0"/>
        <v>0</v>
      </c>
      <c r="K66" s="410"/>
      <c r="L66" s="326"/>
      <c r="M66" s="33"/>
      <c r="N66" s="28"/>
    </row>
    <row r="67" spans="1:14" ht="33.75" x14ac:dyDescent="0.25">
      <c r="A67" s="282"/>
      <c r="B67" s="298">
        <f>IF(TRIM(I67)&lt;&gt;"",COUNTA($I$6:I67),"")</f>
        <v>55</v>
      </c>
      <c r="C67" s="197" t="s">
        <v>354</v>
      </c>
      <c r="D67" s="45" t="s">
        <v>475</v>
      </c>
      <c r="E67" s="52" t="s">
        <v>2849</v>
      </c>
      <c r="F67" s="52"/>
      <c r="G67" s="46" t="s">
        <v>395</v>
      </c>
      <c r="H67" s="47">
        <v>29467.5</v>
      </c>
      <c r="I67" s="4">
        <v>0</v>
      </c>
      <c r="J67" s="48">
        <f t="shared" si="0"/>
        <v>0</v>
      </c>
      <c r="K67" s="410"/>
      <c r="L67" s="326"/>
      <c r="M67" s="33"/>
      <c r="N67" s="28"/>
    </row>
    <row r="68" spans="1:14" ht="33.75" x14ac:dyDescent="0.25">
      <c r="A68" s="282"/>
      <c r="B68" s="298">
        <f>IF(TRIM(I68)&lt;&gt;"",COUNTA($I$6:I68),"")</f>
        <v>56</v>
      </c>
      <c r="C68" s="197" t="s">
        <v>354</v>
      </c>
      <c r="D68" s="45" t="s">
        <v>476</v>
      </c>
      <c r="E68" s="52" t="s">
        <v>2850</v>
      </c>
      <c r="F68" s="52"/>
      <c r="G68" s="46" t="s">
        <v>395</v>
      </c>
      <c r="H68" s="47">
        <v>21300</v>
      </c>
      <c r="I68" s="4">
        <v>0</v>
      </c>
      <c r="J68" s="48">
        <f t="shared" si="0"/>
        <v>0</v>
      </c>
      <c r="K68" s="410"/>
      <c r="L68" s="326"/>
      <c r="M68" s="33"/>
      <c r="N68" s="28"/>
    </row>
    <row r="69" spans="1:14" ht="22.5" x14ac:dyDescent="0.25">
      <c r="A69" s="297"/>
      <c r="B69" s="385">
        <f>IF(TRIM(I69)&lt;&gt;"",COUNTA($I$6:I69),"")</f>
        <v>57</v>
      </c>
      <c r="C69" s="235"/>
      <c r="D69" s="171" t="s">
        <v>2851</v>
      </c>
      <c r="E69" s="335" t="s">
        <v>3391</v>
      </c>
      <c r="F69" s="172"/>
      <c r="G69" s="173" t="s">
        <v>395</v>
      </c>
      <c r="H69" s="333">
        <v>106.5</v>
      </c>
      <c r="I69" s="4">
        <v>0</v>
      </c>
      <c r="J69" s="48">
        <f t="shared" si="0"/>
        <v>0</v>
      </c>
      <c r="K69" s="410"/>
      <c r="L69" s="326"/>
      <c r="M69" s="33"/>
      <c r="N69" s="28"/>
    </row>
    <row r="70" spans="1:14" ht="22.5" x14ac:dyDescent="0.25">
      <c r="A70" s="282"/>
      <c r="B70" s="298">
        <f>IF(TRIM(I70)&lt;&gt;"",COUNTA($I$6:I70),"")</f>
        <v>58</v>
      </c>
      <c r="C70" s="197" t="s">
        <v>354</v>
      </c>
      <c r="D70" s="45" t="s">
        <v>477</v>
      </c>
      <c r="E70" s="52" t="s">
        <v>478</v>
      </c>
      <c r="F70" s="52"/>
      <c r="G70" s="46" t="s">
        <v>430</v>
      </c>
      <c r="H70" s="51">
        <v>50004</v>
      </c>
      <c r="I70" s="4">
        <v>0</v>
      </c>
      <c r="J70" s="48">
        <f t="shared" si="0"/>
        <v>0</v>
      </c>
      <c r="K70" s="410"/>
      <c r="L70" s="326"/>
      <c r="M70" s="33"/>
      <c r="N70" s="28"/>
    </row>
    <row r="71" spans="1:14" ht="101.25" x14ac:dyDescent="0.25">
      <c r="A71" s="282"/>
      <c r="B71" s="298">
        <f>IF(TRIM(I71)&lt;&gt;"",COUNTA($I$6:I71),"")</f>
        <v>59</v>
      </c>
      <c r="C71" s="197" t="s">
        <v>354</v>
      </c>
      <c r="D71" s="45" t="s">
        <v>479</v>
      </c>
      <c r="E71" s="52" t="s">
        <v>480</v>
      </c>
      <c r="F71" s="52"/>
      <c r="G71" s="46" t="s">
        <v>430</v>
      </c>
      <c r="H71" s="51">
        <v>50004</v>
      </c>
      <c r="I71" s="4">
        <v>0</v>
      </c>
      <c r="J71" s="48">
        <f t="shared" si="0"/>
        <v>0</v>
      </c>
      <c r="K71" s="410"/>
      <c r="L71" s="326"/>
      <c r="M71" s="33"/>
      <c r="N71" s="28"/>
    </row>
    <row r="72" spans="1:14" ht="45" x14ac:dyDescent="0.25">
      <c r="A72" s="282"/>
      <c r="B72" s="298">
        <f>IF(TRIM(I72)&lt;&gt;"",COUNTA($I$6:I72),"")</f>
        <v>60</v>
      </c>
      <c r="C72" s="197" t="s">
        <v>354</v>
      </c>
      <c r="D72" s="45" t="s">
        <v>481</v>
      </c>
      <c r="E72" s="52" t="s">
        <v>482</v>
      </c>
      <c r="F72" s="52"/>
      <c r="G72" s="46" t="s">
        <v>395</v>
      </c>
      <c r="H72" s="330">
        <v>9720</v>
      </c>
      <c r="I72" s="4">
        <v>0</v>
      </c>
      <c r="J72" s="48">
        <f t="shared" ref="J72:J134" si="3">IF(ISNUMBER(H72),ROUND(H72*I72,2),"")</f>
        <v>0</v>
      </c>
      <c r="K72" s="410"/>
      <c r="L72" s="326"/>
      <c r="M72" s="33"/>
      <c r="N72" s="28"/>
    </row>
    <row r="73" spans="1:14" ht="45" x14ac:dyDescent="0.25">
      <c r="A73" s="282"/>
      <c r="B73" s="298">
        <f>IF(TRIM(I73)&lt;&gt;"",COUNTA($I$6:I73),"")</f>
        <v>61</v>
      </c>
      <c r="C73" s="197" t="s">
        <v>354</v>
      </c>
      <c r="D73" s="45" t="s">
        <v>483</v>
      </c>
      <c r="E73" s="52" t="s">
        <v>484</v>
      </c>
      <c r="F73" s="52"/>
      <c r="G73" s="46" t="s">
        <v>395</v>
      </c>
      <c r="H73" s="330">
        <v>13750</v>
      </c>
      <c r="I73" s="4">
        <v>0</v>
      </c>
      <c r="J73" s="48">
        <f t="shared" si="3"/>
        <v>0</v>
      </c>
      <c r="K73" s="410"/>
      <c r="L73" s="326"/>
      <c r="M73" s="33"/>
      <c r="N73" s="28"/>
    </row>
    <row r="74" spans="1:14" x14ac:dyDescent="0.25">
      <c r="A74" s="282"/>
      <c r="B74" s="298">
        <f>IF(TRIM(I74)&lt;&gt;"",COUNTA($I$6:I74),"")</f>
        <v>62</v>
      </c>
      <c r="C74" s="197" t="s">
        <v>354</v>
      </c>
      <c r="D74" s="45" t="s">
        <v>485</v>
      </c>
      <c r="E74" s="52" t="s">
        <v>486</v>
      </c>
      <c r="F74" s="52"/>
      <c r="G74" s="46" t="s">
        <v>430</v>
      </c>
      <c r="H74" s="51">
        <v>50004</v>
      </c>
      <c r="I74" s="4">
        <v>0</v>
      </c>
      <c r="J74" s="48">
        <f t="shared" si="3"/>
        <v>0</v>
      </c>
      <c r="K74" s="410"/>
      <c r="L74" s="326"/>
      <c r="M74" s="33"/>
      <c r="N74" s="28"/>
    </row>
    <row r="75" spans="1:14" ht="22.5" x14ac:dyDescent="0.25">
      <c r="A75" s="282"/>
      <c r="B75" s="298">
        <f>IF(TRIM(I75)&lt;&gt;"",COUNTA($I$6:I75),"")</f>
        <v>63</v>
      </c>
      <c r="C75" s="197" t="s">
        <v>354</v>
      </c>
      <c r="D75" s="45" t="s">
        <v>487</v>
      </c>
      <c r="E75" s="49" t="s">
        <v>488</v>
      </c>
      <c r="F75" s="49"/>
      <c r="G75" s="50" t="s">
        <v>395</v>
      </c>
      <c r="H75" s="330">
        <v>7909</v>
      </c>
      <c r="I75" s="5">
        <v>0</v>
      </c>
      <c r="J75" s="48">
        <f t="shared" si="3"/>
        <v>0</v>
      </c>
      <c r="K75" s="410"/>
      <c r="L75" s="326"/>
      <c r="M75" s="33"/>
      <c r="N75" s="28"/>
    </row>
    <row r="76" spans="1:14" ht="22.5" x14ac:dyDescent="0.25">
      <c r="A76" s="282"/>
      <c r="B76" s="298">
        <f>IF(TRIM(I76)&lt;&gt;"",COUNTA($I$6:I76),"")</f>
        <v>64</v>
      </c>
      <c r="C76" s="197" t="s">
        <v>354</v>
      </c>
      <c r="D76" s="45" t="s">
        <v>489</v>
      </c>
      <c r="E76" s="49" t="s">
        <v>490</v>
      </c>
      <c r="F76" s="49"/>
      <c r="G76" s="50" t="s">
        <v>430</v>
      </c>
      <c r="H76" s="330">
        <v>23281</v>
      </c>
      <c r="I76" s="5">
        <v>0</v>
      </c>
      <c r="J76" s="48">
        <f t="shared" si="3"/>
        <v>0</v>
      </c>
      <c r="K76" s="410"/>
      <c r="L76" s="326"/>
      <c r="M76" s="33"/>
      <c r="N76" s="28"/>
    </row>
    <row r="77" spans="1:14" ht="45" x14ac:dyDescent="0.25">
      <c r="A77" s="282"/>
      <c r="B77" s="298">
        <f>IF(TRIM(I77)&lt;&gt;"",COUNTA($I$6:I77),"")</f>
        <v>65</v>
      </c>
      <c r="C77" s="197" t="s">
        <v>354</v>
      </c>
      <c r="D77" s="45" t="s">
        <v>491</v>
      </c>
      <c r="E77" s="49" t="s">
        <v>492</v>
      </c>
      <c r="F77" s="49"/>
      <c r="G77" s="50" t="s">
        <v>430</v>
      </c>
      <c r="H77" s="51">
        <v>550</v>
      </c>
      <c r="I77" s="5">
        <v>0</v>
      </c>
      <c r="J77" s="48">
        <f t="shared" si="3"/>
        <v>0</v>
      </c>
      <c r="K77" s="410"/>
      <c r="L77" s="326"/>
      <c r="M77" s="33"/>
      <c r="N77" s="28"/>
    </row>
    <row r="78" spans="1:14" ht="303.75" x14ac:dyDescent="0.25">
      <c r="A78" s="282"/>
      <c r="B78" s="298">
        <f>IF(TRIM(I78)&lt;&gt;"",COUNTA($I$6:I78),"")</f>
        <v>66</v>
      </c>
      <c r="C78" s="227" t="s">
        <v>354</v>
      </c>
      <c r="D78" s="45" t="s">
        <v>493</v>
      </c>
      <c r="E78" s="49" t="s">
        <v>494</v>
      </c>
      <c r="F78" s="49"/>
      <c r="G78" s="50" t="s">
        <v>2</v>
      </c>
      <c r="H78" s="51">
        <v>1</v>
      </c>
      <c r="I78" s="4">
        <v>0</v>
      </c>
      <c r="J78" s="48">
        <f t="shared" si="3"/>
        <v>0</v>
      </c>
      <c r="K78" s="410"/>
      <c r="L78" s="326"/>
      <c r="M78" s="33"/>
      <c r="N78" s="28"/>
    </row>
    <row r="79" spans="1:14" ht="22.5" x14ac:dyDescent="0.25">
      <c r="A79" s="384">
        <v>3</v>
      </c>
      <c r="B79" s="384" t="str">
        <f>IF(TRIM(I79)&lt;&gt;"",COUNTA($I$6:I79),"")</f>
        <v/>
      </c>
      <c r="C79" s="226" t="s">
        <v>354</v>
      </c>
      <c r="D79" s="54" t="s">
        <v>362</v>
      </c>
      <c r="E79" s="59" t="s">
        <v>363</v>
      </c>
      <c r="F79" s="55" t="s">
        <v>2269</v>
      </c>
      <c r="G79" s="42"/>
      <c r="H79" s="43"/>
      <c r="I79" s="2"/>
      <c r="J79" s="44">
        <f>ROUND(SUM(J80:J97),2)</f>
        <v>0</v>
      </c>
      <c r="K79" s="412"/>
      <c r="L79" s="326"/>
      <c r="M79" s="33"/>
      <c r="N79" s="28"/>
    </row>
    <row r="80" spans="1:14" ht="22.5" x14ac:dyDescent="0.25">
      <c r="A80" s="282"/>
      <c r="B80" s="298">
        <f>IF(TRIM(I80)&lt;&gt;"",COUNTA($I$6:I80),"")</f>
        <v>67</v>
      </c>
      <c r="C80" s="197" t="s">
        <v>354</v>
      </c>
      <c r="D80" s="45" t="s">
        <v>495</v>
      </c>
      <c r="E80" s="52" t="s">
        <v>2852</v>
      </c>
      <c r="F80" s="52"/>
      <c r="G80" s="46" t="s">
        <v>395</v>
      </c>
      <c r="H80" s="47">
        <v>8491.5</v>
      </c>
      <c r="I80" s="4">
        <v>0</v>
      </c>
      <c r="J80" s="48">
        <f>IF(ISNUMBER(H80),ROUND(H80*I80,2),"")</f>
        <v>0</v>
      </c>
      <c r="K80" s="410"/>
      <c r="L80" s="326"/>
      <c r="M80" s="33"/>
      <c r="N80" s="28"/>
    </row>
    <row r="81" spans="1:14" ht="22.5" x14ac:dyDescent="0.25">
      <c r="A81" s="282"/>
      <c r="B81" s="298">
        <f>IF(TRIM(I81)&lt;&gt;"",COUNTA($I$6:I81),"")</f>
        <v>68</v>
      </c>
      <c r="C81" s="197" t="s">
        <v>354</v>
      </c>
      <c r="D81" s="45" t="s">
        <v>496</v>
      </c>
      <c r="E81" s="52" t="s">
        <v>497</v>
      </c>
      <c r="F81" s="52"/>
      <c r="G81" s="56" t="s">
        <v>395</v>
      </c>
      <c r="H81" s="47">
        <v>8491.5</v>
      </c>
      <c r="I81" s="4">
        <v>0</v>
      </c>
      <c r="J81" s="48">
        <f t="shared" si="3"/>
        <v>0</v>
      </c>
      <c r="K81" s="410"/>
      <c r="L81" s="326"/>
      <c r="M81" s="33"/>
      <c r="N81" s="28"/>
    </row>
    <row r="82" spans="1:14" ht="22.5" x14ac:dyDescent="0.25">
      <c r="A82" s="282"/>
      <c r="B82" s="298">
        <f>IF(TRIM(I82)&lt;&gt;"",COUNTA($I$6:I82),"")</f>
        <v>69</v>
      </c>
      <c r="C82" s="197" t="s">
        <v>354</v>
      </c>
      <c r="D82" s="45" t="s">
        <v>498</v>
      </c>
      <c r="E82" s="52" t="s">
        <v>499</v>
      </c>
      <c r="F82" s="52"/>
      <c r="G82" s="56" t="s">
        <v>395</v>
      </c>
      <c r="H82" s="57">
        <v>780</v>
      </c>
      <c r="I82" s="4">
        <v>0</v>
      </c>
      <c r="J82" s="48">
        <f t="shared" si="3"/>
        <v>0</v>
      </c>
      <c r="K82" s="410"/>
      <c r="L82" s="326"/>
      <c r="M82" s="33"/>
      <c r="N82" s="28"/>
    </row>
    <row r="83" spans="1:14" ht="33.75" x14ac:dyDescent="0.25">
      <c r="A83" s="282"/>
      <c r="B83" s="298">
        <f>IF(TRIM(I83)&lt;&gt;"",COUNTA($I$6:I83),"")</f>
        <v>70</v>
      </c>
      <c r="C83" s="197" t="s">
        <v>354</v>
      </c>
      <c r="D83" s="45" t="s">
        <v>500</v>
      </c>
      <c r="E83" s="52" t="s">
        <v>501</v>
      </c>
      <c r="F83" s="249"/>
      <c r="G83" s="56" t="s">
        <v>430</v>
      </c>
      <c r="H83" s="47">
        <v>27550</v>
      </c>
      <c r="I83" s="4">
        <v>0</v>
      </c>
      <c r="J83" s="48">
        <f t="shared" si="3"/>
        <v>0</v>
      </c>
      <c r="K83" s="410"/>
      <c r="L83" s="326"/>
      <c r="M83" s="33"/>
      <c r="N83" s="28"/>
    </row>
    <row r="84" spans="1:14" ht="45" x14ac:dyDescent="0.25">
      <c r="A84" s="282"/>
      <c r="B84" s="298">
        <f>IF(TRIM(I84)&lt;&gt;"",COUNTA($I$6:I84),"")</f>
        <v>71</v>
      </c>
      <c r="C84" s="197" t="s">
        <v>354</v>
      </c>
      <c r="D84" s="45" t="s">
        <v>502</v>
      </c>
      <c r="E84" s="52" t="s">
        <v>503</v>
      </c>
      <c r="F84" s="249"/>
      <c r="G84" s="56" t="s">
        <v>25</v>
      </c>
      <c r="H84" s="47">
        <v>5500</v>
      </c>
      <c r="I84" s="4">
        <v>0</v>
      </c>
      <c r="J84" s="48">
        <f t="shared" si="3"/>
        <v>0</v>
      </c>
      <c r="K84" s="410"/>
      <c r="L84" s="326"/>
      <c r="M84" s="33"/>
      <c r="N84" s="28"/>
    </row>
    <row r="85" spans="1:14" ht="22.5" x14ac:dyDescent="0.25">
      <c r="A85" s="282"/>
      <c r="B85" s="298">
        <f>IF(TRIM(I85)&lt;&gt;"",COUNTA($I$6:I85),"")</f>
        <v>72</v>
      </c>
      <c r="C85" s="197" t="s">
        <v>354</v>
      </c>
      <c r="D85" s="45" t="s">
        <v>504</v>
      </c>
      <c r="E85" s="52" t="s">
        <v>505</v>
      </c>
      <c r="F85" s="249"/>
      <c r="G85" s="56" t="s">
        <v>25</v>
      </c>
      <c r="H85" s="47">
        <v>360</v>
      </c>
      <c r="I85" s="4">
        <v>0</v>
      </c>
      <c r="J85" s="48">
        <f t="shared" si="3"/>
        <v>0</v>
      </c>
      <c r="K85" s="410"/>
      <c r="L85" s="326"/>
      <c r="M85" s="33"/>
      <c r="N85" s="28"/>
    </row>
    <row r="86" spans="1:14" ht="22.5" x14ac:dyDescent="0.25">
      <c r="A86" s="282"/>
      <c r="B86" s="298">
        <f>IF(TRIM(I86)&lt;&gt;"",COUNTA($I$6:I86),"")</f>
        <v>73</v>
      </c>
      <c r="C86" s="197" t="s">
        <v>354</v>
      </c>
      <c r="D86" s="45" t="s">
        <v>506</v>
      </c>
      <c r="E86" s="52" t="s">
        <v>507</v>
      </c>
      <c r="F86" s="49"/>
      <c r="G86" s="56" t="s">
        <v>25</v>
      </c>
      <c r="H86" s="47">
        <v>50</v>
      </c>
      <c r="I86" s="5">
        <v>0</v>
      </c>
      <c r="J86" s="48">
        <f t="shared" si="3"/>
        <v>0</v>
      </c>
      <c r="K86" s="410"/>
      <c r="L86" s="326"/>
      <c r="M86" s="33"/>
      <c r="N86" s="28"/>
    </row>
    <row r="87" spans="1:14" ht="22.5" x14ac:dyDescent="0.25">
      <c r="A87" s="282"/>
      <c r="B87" s="298">
        <f>IF(TRIM(I87)&lt;&gt;"",COUNTA($I$6:I87),"")</f>
        <v>74</v>
      </c>
      <c r="C87" s="197" t="s">
        <v>354</v>
      </c>
      <c r="D87" s="45" t="s">
        <v>508</v>
      </c>
      <c r="E87" s="52" t="s">
        <v>509</v>
      </c>
      <c r="F87" s="249" t="s">
        <v>510</v>
      </c>
      <c r="G87" s="56" t="s">
        <v>25</v>
      </c>
      <c r="H87" s="333">
        <v>118</v>
      </c>
      <c r="I87" s="4">
        <v>0</v>
      </c>
      <c r="J87" s="48">
        <f t="shared" si="3"/>
        <v>0</v>
      </c>
      <c r="K87" s="410"/>
      <c r="L87" s="326"/>
      <c r="M87" s="33"/>
      <c r="N87" s="28"/>
    </row>
    <row r="88" spans="1:14" ht="90" x14ac:dyDescent="0.25">
      <c r="A88" s="282"/>
      <c r="B88" s="298">
        <f>IF(TRIM(I88)&lt;&gt;"",COUNTA($I$6:I88),"")</f>
        <v>75</v>
      </c>
      <c r="C88" s="197" t="s">
        <v>354</v>
      </c>
      <c r="D88" s="45" t="s">
        <v>511</v>
      </c>
      <c r="E88" s="52" t="s">
        <v>3025</v>
      </c>
      <c r="F88" s="249"/>
      <c r="G88" s="56" t="s">
        <v>1</v>
      </c>
      <c r="H88" s="47">
        <v>5</v>
      </c>
      <c r="I88" s="4">
        <v>0</v>
      </c>
      <c r="J88" s="48">
        <f t="shared" si="3"/>
        <v>0</v>
      </c>
      <c r="K88" s="410"/>
      <c r="L88" s="326"/>
      <c r="M88" s="33"/>
      <c r="N88" s="28"/>
    </row>
    <row r="89" spans="1:14" ht="90" x14ac:dyDescent="0.25">
      <c r="A89" s="282"/>
      <c r="B89" s="298">
        <f>IF(TRIM(I89)&lt;&gt;"",COUNTA($I$6:I89),"")</f>
        <v>76</v>
      </c>
      <c r="C89" s="197" t="s">
        <v>354</v>
      </c>
      <c r="D89" s="45" t="s">
        <v>512</v>
      </c>
      <c r="E89" s="52" t="s">
        <v>3026</v>
      </c>
      <c r="F89" s="249"/>
      <c r="G89" s="56" t="s">
        <v>1</v>
      </c>
      <c r="H89" s="47">
        <v>5</v>
      </c>
      <c r="I89" s="4">
        <v>0</v>
      </c>
      <c r="J89" s="48">
        <f t="shared" si="3"/>
        <v>0</v>
      </c>
      <c r="K89" s="410"/>
      <c r="L89" s="326"/>
      <c r="M89" s="33"/>
      <c r="N89" s="28"/>
    </row>
    <row r="90" spans="1:14" ht="90" x14ac:dyDescent="0.25">
      <c r="A90" s="282"/>
      <c r="B90" s="298">
        <f>IF(TRIM(I90)&lt;&gt;"",COUNTA($I$6:I90),"")</f>
        <v>77</v>
      </c>
      <c r="C90" s="197" t="s">
        <v>354</v>
      </c>
      <c r="D90" s="45" t="s">
        <v>513</v>
      </c>
      <c r="E90" s="52" t="s">
        <v>3027</v>
      </c>
      <c r="F90" s="52"/>
      <c r="G90" s="56" t="s">
        <v>1</v>
      </c>
      <c r="H90" s="47">
        <v>160</v>
      </c>
      <c r="I90" s="4">
        <v>0</v>
      </c>
      <c r="J90" s="48">
        <f t="shared" si="3"/>
        <v>0</v>
      </c>
      <c r="K90" s="410"/>
      <c r="L90" s="326"/>
      <c r="M90" s="33"/>
      <c r="N90" s="28"/>
    </row>
    <row r="91" spans="1:14" ht="90" x14ac:dyDescent="0.25">
      <c r="A91" s="282"/>
      <c r="B91" s="298">
        <f>IF(TRIM(I91)&lt;&gt;"",COUNTA($I$6:I91),"")</f>
        <v>78</v>
      </c>
      <c r="C91" s="197" t="s">
        <v>354</v>
      </c>
      <c r="D91" s="45" t="s">
        <v>514</v>
      </c>
      <c r="E91" s="52" t="s">
        <v>515</v>
      </c>
      <c r="F91" s="52"/>
      <c r="G91" s="58" t="s">
        <v>1</v>
      </c>
      <c r="H91" s="333">
        <v>10</v>
      </c>
      <c r="I91" s="4">
        <v>0</v>
      </c>
      <c r="J91" s="48">
        <f t="shared" si="3"/>
        <v>0</v>
      </c>
      <c r="K91" s="410"/>
      <c r="L91" s="326"/>
      <c r="M91" s="33"/>
      <c r="N91" s="28"/>
    </row>
    <row r="92" spans="1:14" ht="67.5" x14ac:dyDescent="0.25">
      <c r="A92" s="282"/>
      <c r="B92" s="298">
        <f>IF(TRIM(I92)&lt;&gt;"",COUNTA($I$6:I92),"")</f>
        <v>79</v>
      </c>
      <c r="C92" s="197" t="s">
        <v>354</v>
      </c>
      <c r="D92" s="45" t="s">
        <v>516</v>
      </c>
      <c r="E92" s="331" t="s">
        <v>3406</v>
      </c>
      <c r="F92" s="331" t="s">
        <v>3407</v>
      </c>
      <c r="G92" s="442" t="s">
        <v>1</v>
      </c>
      <c r="H92" s="333">
        <v>12</v>
      </c>
      <c r="I92" s="4">
        <v>0</v>
      </c>
      <c r="J92" s="48">
        <f t="shared" si="3"/>
        <v>0</v>
      </c>
      <c r="K92" s="410"/>
      <c r="L92" s="326"/>
      <c r="M92" s="33"/>
      <c r="N92" s="28"/>
    </row>
    <row r="93" spans="1:14" ht="67.5" x14ac:dyDescent="0.25">
      <c r="A93" s="282"/>
      <c r="B93" s="298">
        <f>IF(TRIM(I93)&lt;&gt;"",COUNTA($I$6:I93),"")</f>
        <v>80</v>
      </c>
      <c r="C93" s="197" t="s">
        <v>354</v>
      </c>
      <c r="D93" s="45" t="s">
        <v>517</v>
      </c>
      <c r="E93" s="331" t="s">
        <v>3408</v>
      </c>
      <c r="F93" s="331" t="s">
        <v>3407</v>
      </c>
      <c r="G93" s="442" t="s">
        <v>1</v>
      </c>
      <c r="H93" s="333">
        <v>10</v>
      </c>
      <c r="I93" s="4">
        <v>0</v>
      </c>
      <c r="J93" s="48">
        <f t="shared" si="3"/>
        <v>0</v>
      </c>
      <c r="K93" s="410"/>
      <c r="L93" s="326"/>
      <c r="M93" s="33"/>
      <c r="N93" s="28"/>
    </row>
    <row r="94" spans="1:14" ht="67.5" x14ac:dyDescent="0.25">
      <c r="A94" s="386"/>
      <c r="B94" s="387">
        <f>IF(TRIM(I94)&lt;&gt;"",COUNTA($I$6:I94),"")</f>
        <v>81</v>
      </c>
      <c r="C94" s="354" t="s">
        <v>354</v>
      </c>
      <c r="D94" s="351" t="s">
        <v>3413</v>
      </c>
      <c r="E94" s="443" t="s">
        <v>3409</v>
      </c>
      <c r="F94" s="444" t="s">
        <v>3410</v>
      </c>
      <c r="G94" s="445" t="s">
        <v>1</v>
      </c>
      <c r="H94" s="353">
        <v>1</v>
      </c>
      <c r="I94" s="4">
        <v>0</v>
      </c>
      <c r="J94" s="350">
        <f t="shared" si="3"/>
        <v>0</v>
      </c>
      <c r="K94" s="410"/>
      <c r="L94" s="326"/>
      <c r="M94" s="33"/>
      <c r="N94" s="28"/>
    </row>
    <row r="95" spans="1:14" ht="67.5" x14ac:dyDescent="0.25">
      <c r="A95" s="386"/>
      <c r="B95" s="387">
        <f>IF(TRIM(I95)&lt;&gt;"",COUNTA($I$6:I95),"")</f>
        <v>82</v>
      </c>
      <c r="C95" s="354" t="s">
        <v>354</v>
      </c>
      <c r="D95" s="351" t="s">
        <v>3414</v>
      </c>
      <c r="E95" s="443" t="s">
        <v>3411</v>
      </c>
      <c r="F95" s="444" t="s">
        <v>3412</v>
      </c>
      <c r="G95" s="445" t="s">
        <v>1</v>
      </c>
      <c r="H95" s="353">
        <v>2</v>
      </c>
      <c r="I95" s="4">
        <v>0</v>
      </c>
      <c r="J95" s="350">
        <f t="shared" si="3"/>
        <v>0</v>
      </c>
      <c r="K95" s="410"/>
      <c r="L95" s="326"/>
      <c r="M95" s="33"/>
      <c r="N95" s="28"/>
    </row>
    <row r="96" spans="1:14" ht="67.5" x14ac:dyDescent="0.25">
      <c r="A96" s="282"/>
      <c r="B96" s="298">
        <f>IF(TRIM(I96)&lt;&gt;"",COUNTA($I$6:I96),"")</f>
        <v>83</v>
      </c>
      <c r="C96" s="197" t="s">
        <v>354</v>
      </c>
      <c r="D96" s="45" t="s">
        <v>518</v>
      </c>
      <c r="E96" s="52" t="s">
        <v>519</v>
      </c>
      <c r="F96" s="331" t="s">
        <v>3415</v>
      </c>
      <c r="G96" s="56" t="s">
        <v>1</v>
      </c>
      <c r="H96" s="333">
        <v>470</v>
      </c>
      <c r="I96" s="4">
        <v>0</v>
      </c>
      <c r="J96" s="48">
        <f t="shared" si="3"/>
        <v>0</v>
      </c>
      <c r="K96" s="410"/>
      <c r="L96" s="326"/>
      <c r="M96" s="33"/>
      <c r="N96" s="28"/>
    </row>
    <row r="97" spans="1:14" x14ac:dyDescent="0.25">
      <c r="A97" s="282"/>
      <c r="B97" s="298">
        <f>IF(TRIM(I97)&lt;&gt;"",COUNTA($I$6:I97),"")</f>
        <v>84</v>
      </c>
      <c r="C97" s="197" t="s">
        <v>354</v>
      </c>
      <c r="D97" s="45" t="s">
        <v>520</v>
      </c>
      <c r="E97" s="49" t="s">
        <v>521</v>
      </c>
      <c r="F97" s="249"/>
      <c r="G97" s="56" t="s">
        <v>25</v>
      </c>
      <c r="H97" s="47">
        <v>578</v>
      </c>
      <c r="I97" s="4">
        <v>0</v>
      </c>
      <c r="J97" s="48">
        <f t="shared" si="3"/>
        <v>0</v>
      </c>
      <c r="K97" s="410"/>
      <c r="L97" s="326"/>
      <c r="M97" s="33"/>
      <c r="N97" s="28"/>
    </row>
    <row r="98" spans="1:14" ht="22.5" x14ac:dyDescent="0.25">
      <c r="A98" s="384">
        <v>3</v>
      </c>
      <c r="B98" s="384" t="str">
        <f>IF(TRIM(I98)&lt;&gt;"",COUNTA($I$6:I98),"")</f>
        <v/>
      </c>
      <c r="C98" s="226" t="s">
        <v>354</v>
      </c>
      <c r="D98" s="54" t="s">
        <v>364</v>
      </c>
      <c r="E98" s="59" t="s">
        <v>365</v>
      </c>
      <c r="F98" s="55" t="s">
        <v>2268</v>
      </c>
      <c r="G98" s="60"/>
      <c r="H98" s="61"/>
      <c r="I98" s="1"/>
      <c r="J98" s="44">
        <f>ROUND(SUM(J99:J128),2)</f>
        <v>0</v>
      </c>
      <c r="K98" s="410"/>
      <c r="L98" s="326"/>
      <c r="M98" s="33"/>
      <c r="N98" s="28"/>
    </row>
    <row r="99" spans="1:14" ht="33.75" x14ac:dyDescent="0.25">
      <c r="A99" s="282"/>
      <c r="B99" s="298">
        <f>IF(TRIM(I99)&lt;&gt;"",COUNTA($I$6:I99),"")</f>
        <v>85</v>
      </c>
      <c r="C99" s="197" t="s">
        <v>354</v>
      </c>
      <c r="D99" s="45" t="s">
        <v>523</v>
      </c>
      <c r="E99" s="49" t="s">
        <v>524</v>
      </c>
      <c r="F99" s="49"/>
      <c r="G99" s="50" t="s">
        <v>25</v>
      </c>
      <c r="H99" s="62">
        <v>120</v>
      </c>
      <c r="I99" s="5">
        <v>0</v>
      </c>
      <c r="J99" s="48">
        <f t="shared" si="3"/>
        <v>0</v>
      </c>
      <c r="K99" s="410"/>
      <c r="L99" s="326"/>
      <c r="M99" s="33"/>
      <c r="N99" s="28"/>
    </row>
    <row r="100" spans="1:14" ht="33.75" x14ac:dyDescent="0.25">
      <c r="A100" s="282"/>
      <c r="B100" s="298">
        <f>IF(TRIM(I100)&lt;&gt;"",COUNTA($I$6:I100),"")</f>
        <v>86</v>
      </c>
      <c r="C100" s="197" t="s">
        <v>354</v>
      </c>
      <c r="D100" s="45" t="s">
        <v>525</v>
      </c>
      <c r="E100" s="49" t="s">
        <v>526</v>
      </c>
      <c r="F100" s="49"/>
      <c r="G100" s="50" t="s">
        <v>25</v>
      </c>
      <c r="H100" s="62">
        <v>10</v>
      </c>
      <c r="I100" s="5">
        <v>0</v>
      </c>
      <c r="J100" s="48">
        <f t="shared" si="3"/>
        <v>0</v>
      </c>
      <c r="K100" s="410"/>
      <c r="L100" s="326"/>
      <c r="M100" s="33"/>
      <c r="N100" s="28"/>
    </row>
    <row r="101" spans="1:14" ht="22.5" x14ac:dyDescent="0.25">
      <c r="A101" s="282"/>
      <c r="B101" s="298">
        <f>IF(TRIM(I101)&lt;&gt;"",COUNTA($I$6:I101),"")</f>
        <v>87</v>
      </c>
      <c r="C101" s="197" t="s">
        <v>354</v>
      </c>
      <c r="D101" s="45" t="s">
        <v>527</v>
      </c>
      <c r="E101" s="49" t="s">
        <v>528</v>
      </c>
      <c r="F101" s="49"/>
      <c r="G101" s="56" t="s">
        <v>430</v>
      </c>
      <c r="H101" s="57">
        <v>420</v>
      </c>
      <c r="I101" s="4">
        <v>0</v>
      </c>
      <c r="J101" s="48">
        <f t="shared" si="3"/>
        <v>0</v>
      </c>
      <c r="K101" s="410"/>
      <c r="L101" s="326"/>
      <c r="M101" s="33"/>
      <c r="N101" s="28"/>
    </row>
    <row r="102" spans="1:14" ht="45" x14ac:dyDescent="0.25">
      <c r="A102" s="282"/>
      <c r="B102" s="298">
        <f>IF(TRIM(I102)&lt;&gt;"",COUNTA($I$6:I102),"")</f>
        <v>88</v>
      </c>
      <c r="C102" s="197" t="s">
        <v>354</v>
      </c>
      <c r="D102" s="45" t="s">
        <v>529</v>
      </c>
      <c r="E102" s="49" t="s">
        <v>2853</v>
      </c>
      <c r="F102" s="49"/>
      <c r="G102" s="50" t="s">
        <v>395</v>
      </c>
      <c r="H102" s="62">
        <v>60</v>
      </c>
      <c r="I102" s="5">
        <v>0</v>
      </c>
      <c r="J102" s="48">
        <f t="shared" si="3"/>
        <v>0</v>
      </c>
      <c r="K102" s="410"/>
      <c r="L102" s="326"/>
      <c r="M102" s="33"/>
      <c r="N102" s="28"/>
    </row>
    <row r="103" spans="1:14" ht="22.5" x14ac:dyDescent="0.25">
      <c r="A103" s="282"/>
      <c r="B103" s="298">
        <f>IF(TRIM(I103)&lt;&gt;"",COUNTA($I$6:I103),"")</f>
        <v>89</v>
      </c>
      <c r="C103" s="197" t="s">
        <v>354</v>
      </c>
      <c r="D103" s="45" t="s">
        <v>530</v>
      </c>
      <c r="E103" s="52" t="s">
        <v>531</v>
      </c>
      <c r="F103" s="52"/>
      <c r="G103" s="56" t="s">
        <v>430</v>
      </c>
      <c r="H103" s="57">
        <v>615</v>
      </c>
      <c r="I103" s="4">
        <v>0</v>
      </c>
      <c r="J103" s="48">
        <f t="shared" si="3"/>
        <v>0</v>
      </c>
      <c r="K103" s="410"/>
      <c r="L103" s="326"/>
      <c r="M103" s="33"/>
      <c r="N103" s="28"/>
    </row>
    <row r="104" spans="1:14" ht="22.5" x14ac:dyDescent="0.25">
      <c r="A104" s="282"/>
      <c r="B104" s="298">
        <f>IF(TRIM(I104)&lt;&gt;"",COUNTA($I$6:I104),"")</f>
        <v>90</v>
      </c>
      <c r="C104" s="197" t="s">
        <v>354</v>
      </c>
      <c r="D104" s="45" t="s">
        <v>532</v>
      </c>
      <c r="E104" s="52" t="s">
        <v>533</v>
      </c>
      <c r="F104" s="249"/>
      <c r="G104" s="56" t="s">
        <v>430</v>
      </c>
      <c r="H104" s="57">
        <v>615</v>
      </c>
      <c r="I104" s="4">
        <v>0</v>
      </c>
      <c r="J104" s="48">
        <f t="shared" si="3"/>
        <v>0</v>
      </c>
      <c r="K104" s="410"/>
      <c r="L104" s="326"/>
      <c r="M104" s="33"/>
      <c r="N104" s="28"/>
    </row>
    <row r="105" spans="1:14" ht="45" x14ac:dyDescent="0.25">
      <c r="A105" s="282"/>
      <c r="B105" s="298">
        <f>IF(TRIM(I105)&lt;&gt;"",COUNTA($I$6:I105),"")</f>
        <v>91</v>
      </c>
      <c r="C105" s="197" t="s">
        <v>354</v>
      </c>
      <c r="D105" s="45" t="s">
        <v>534</v>
      </c>
      <c r="E105" s="52" t="s">
        <v>535</v>
      </c>
      <c r="F105" s="249"/>
      <c r="G105" s="56" t="s">
        <v>395</v>
      </c>
      <c r="H105" s="47">
        <v>137</v>
      </c>
      <c r="I105" s="4">
        <v>0</v>
      </c>
      <c r="J105" s="48">
        <f t="shared" si="3"/>
        <v>0</v>
      </c>
      <c r="K105" s="410"/>
      <c r="L105" s="326"/>
      <c r="M105" s="33"/>
      <c r="N105" s="28"/>
    </row>
    <row r="106" spans="1:14" ht="33.75" x14ac:dyDescent="0.25">
      <c r="A106" s="282"/>
      <c r="B106" s="298">
        <f>IF(TRIM(I106)&lt;&gt;"",COUNTA($I$6:I106),"")</f>
        <v>92</v>
      </c>
      <c r="C106" s="197" t="s">
        <v>354</v>
      </c>
      <c r="D106" s="45" t="s">
        <v>536</v>
      </c>
      <c r="E106" s="52" t="s">
        <v>537</v>
      </c>
      <c r="F106" s="249" t="s">
        <v>538</v>
      </c>
      <c r="G106" s="56" t="s">
        <v>395</v>
      </c>
      <c r="H106" s="57">
        <v>123</v>
      </c>
      <c r="I106" s="4">
        <v>0</v>
      </c>
      <c r="J106" s="48">
        <f t="shared" si="3"/>
        <v>0</v>
      </c>
      <c r="K106" s="410"/>
      <c r="L106" s="326"/>
      <c r="M106" s="33"/>
      <c r="N106" s="28"/>
    </row>
    <row r="107" spans="1:14" ht="22.5" x14ac:dyDescent="0.25">
      <c r="A107" s="282"/>
      <c r="B107" s="298">
        <f>IF(TRIM(I107)&lt;&gt;"",COUNTA($I$6:I107),"")</f>
        <v>93</v>
      </c>
      <c r="C107" s="197" t="s">
        <v>354</v>
      </c>
      <c r="D107" s="45" t="s">
        <v>539</v>
      </c>
      <c r="E107" s="52" t="s">
        <v>540</v>
      </c>
      <c r="F107" s="249"/>
      <c r="G107" s="56" t="s">
        <v>430</v>
      </c>
      <c r="H107" s="57">
        <v>615</v>
      </c>
      <c r="I107" s="4">
        <v>0</v>
      </c>
      <c r="J107" s="48">
        <f t="shared" si="3"/>
        <v>0</v>
      </c>
      <c r="K107" s="410"/>
      <c r="L107" s="326"/>
      <c r="M107" s="33"/>
      <c r="N107" s="28"/>
    </row>
    <row r="108" spans="1:14" ht="22.5" x14ac:dyDescent="0.25">
      <c r="A108" s="282"/>
      <c r="B108" s="298">
        <f>IF(TRIM(I108)&lt;&gt;"",COUNTA($I$6:I108),"")</f>
        <v>94</v>
      </c>
      <c r="C108" s="197" t="s">
        <v>354</v>
      </c>
      <c r="D108" s="45" t="s">
        <v>541</v>
      </c>
      <c r="E108" s="52" t="s">
        <v>542</v>
      </c>
      <c r="F108" s="331" t="s">
        <v>3385</v>
      </c>
      <c r="G108" s="56" t="s">
        <v>395</v>
      </c>
      <c r="H108" s="57">
        <v>13.68</v>
      </c>
      <c r="I108" s="4">
        <v>0</v>
      </c>
      <c r="J108" s="48">
        <f t="shared" si="3"/>
        <v>0</v>
      </c>
      <c r="K108" s="410"/>
      <c r="L108" s="326"/>
      <c r="M108" s="33"/>
      <c r="N108" s="28"/>
    </row>
    <row r="109" spans="1:14" ht="22.5" x14ac:dyDescent="0.25">
      <c r="A109" s="282"/>
      <c r="B109" s="298">
        <f>IF(TRIM(I109)&lt;&gt;"",COUNTA($I$6:I109),"")</f>
        <v>95</v>
      </c>
      <c r="C109" s="197" t="s">
        <v>354</v>
      </c>
      <c r="D109" s="45" t="s">
        <v>543</v>
      </c>
      <c r="E109" s="52" t="s">
        <v>544</v>
      </c>
      <c r="F109" s="249"/>
      <c r="G109" s="56" t="s">
        <v>395</v>
      </c>
      <c r="H109" s="47">
        <v>33.119999999999997</v>
      </c>
      <c r="I109" s="4">
        <v>0</v>
      </c>
      <c r="J109" s="48">
        <f t="shared" si="3"/>
        <v>0</v>
      </c>
      <c r="K109" s="410"/>
      <c r="L109" s="326"/>
      <c r="M109" s="33"/>
      <c r="N109" s="28"/>
    </row>
    <row r="110" spans="1:14" ht="22.5" x14ac:dyDescent="0.25">
      <c r="A110" s="282"/>
      <c r="B110" s="298">
        <f>IF(TRIM(I110)&lt;&gt;"",COUNTA($I$6:I110),"")</f>
        <v>96</v>
      </c>
      <c r="C110" s="197" t="s">
        <v>354</v>
      </c>
      <c r="D110" s="45" t="s">
        <v>545</v>
      </c>
      <c r="E110" s="52" t="s">
        <v>546</v>
      </c>
      <c r="F110" s="249"/>
      <c r="G110" s="56" t="s">
        <v>430</v>
      </c>
      <c r="H110" s="47">
        <v>100.8</v>
      </c>
      <c r="I110" s="4">
        <v>0</v>
      </c>
      <c r="J110" s="48">
        <f t="shared" si="3"/>
        <v>0</v>
      </c>
      <c r="K110" s="410"/>
      <c r="L110" s="326"/>
      <c r="M110" s="33"/>
      <c r="N110" s="28"/>
    </row>
    <row r="111" spans="1:14" ht="33.75" x14ac:dyDescent="0.25">
      <c r="A111" s="282"/>
      <c r="B111" s="298">
        <f>IF(TRIM(I111)&lt;&gt;"",COUNTA($I$6:I111),"")</f>
        <v>97</v>
      </c>
      <c r="C111" s="197" t="s">
        <v>354</v>
      </c>
      <c r="D111" s="45" t="s">
        <v>547</v>
      </c>
      <c r="E111" s="52" t="s">
        <v>548</v>
      </c>
      <c r="F111" s="52"/>
      <c r="G111" s="56" t="s">
        <v>430</v>
      </c>
      <c r="H111" s="57">
        <v>3.31</v>
      </c>
      <c r="I111" s="4">
        <v>0</v>
      </c>
      <c r="J111" s="48">
        <f t="shared" si="3"/>
        <v>0</v>
      </c>
      <c r="K111" s="410"/>
      <c r="L111" s="326"/>
      <c r="M111" s="33"/>
      <c r="N111" s="28"/>
    </row>
    <row r="112" spans="1:14" ht="33.75" x14ac:dyDescent="0.25">
      <c r="A112" s="282"/>
      <c r="B112" s="298">
        <f>IF(TRIM(I112)&lt;&gt;"",COUNTA($I$6:I112),"")</f>
        <v>98</v>
      </c>
      <c r="C112" s="197" t="s">
        <v>354</v>
      </c>
      <c r="D112" s="45" t="s">
        <v>549</v>
      </c>
      <c r="E112" s="52" t="s">
        <v>550</v>
      </c>
      <c r="F112" s="52"/>
      <c r="G112" s="56" t="s">
        <v>430</v>
      </c>
      <c r="H112" s="57">
        <v>2.88</v>
      </c>
      <c r="I112" s="4">
        <v>0</v>
      </c>
      <c r="J112" s="48">
        <f t="shared" si="3"/>
        <v>0</v>
      </c>
      <c r="K112" s="410"/>
      <c r="L112" s="326"/>
      <c r="M112" s="33"/>
      <c r="N112" s="28"/>
    </row>
    <row r="113" spans="1:14" x14ac:dyDescent="0.25">
      <c r="A113" s="282"/>
      <c r="B113" s="298">
        <f>IF(TRIM(I113)&lt;&gt;"",COUNTA($I$6:I113),"")</f>
        <v>99</v>
      </c>
      <c r="C113" s="197" t="s">
        <v>354</v>
      </c>
      <c r="D113" s="45" t="s">
        <v>551</v>
      </c>
      <c r="E113" s="52" t="s">
        <v>552</v>
      </c>
      <c r="F113" s="52"/>
      <c r="G113" s="56" t="s">
        <v>25</v>
      </c>
      <c r="H113" s="47">
        <v>15</v>
      </c>
      <c r="I113" s="4">
        <v>0</v>
      </c>
      <c r="J113" s="48">
        <f t="shared" si="3"/>
        <v>0</v>
      </c>
      <c r="K113" s="410"/>
      <c r="L113" s="326"/>
      <c r="M113" s="33"/>
      <c r="N113" s="28"/>
    </row>
    <row r="114" spans="1:14" ht="78.75" x14ac:dyDescent="0.25">
      <c r="A114" s="282"/>
      <c r="B114" s="298">
        <f>IF(TRIM(I114)&lt;&gt;"",COUNTA($I$6:I114),"")</f>
        <v>100</v>
      </c>
      <c r="C114" s="197" t="s">
        <v>354</v>
      </c>
      <c r="D114" s="45" t="s">
        <v>553</v>
      </c>
      <c r="E114" s="52" t="s">
        <v>554</v>
      </c>
      <c r="F114" s="249"/>
      <c r="G114" s="56" t="s">
        <v>25</v>
      </c>
      <c r="H114" s="57">
        <v>144</v>
      </c>
      <c r="I114" s="4">
        <v>0</v>
      </c>
      <c r="J114" s="48">
        <f t="shared" si="3"/>
        <v>0</v>
      </c>
      <c r="K114" s="410"/>
      <c r="L114" s="326"/>
      <c r="M114" s="33"/>
      <c r="N114" s="28"/>
    </row>
    <row r="115" spans="1:14" ht="67.5" x14ac:dyDescent="0.25">
      <c r="A115" s="282"/>
      <c r="B115" s="298">
        <f>IF(TRIM(I115)&lt;&gt;"",COUNTA($I$6:I115),"")</f>
        <v>101</v>
      </c>
      <c r="C115" s="197" t="s">
        <v>354</v>
      </c>
      <c r="D115" s="45" t="s">
        <v>555</v>
      </c>
      <c r="E115" s="52" t="s">
        <v>556</v>
      </c>
      <c r="F115" s="52"/>
      <c r="G115" s="56" t="s">
        <v>1</v>
      </c>
      <c r="H115" s="63">
        <v>2</v>
      </c>
      <c r="I115" s="4">
        <v>0</v>
      </c>
      <c r="J115" s="48">
        <f t="shared" si="3"/>
        <v>0</v>
      </c>
      <c r="K115" s="410"/>
      <c r="L115" s="326"/>
      <c r="M115" s="33"/>
      <c r="N115" s="28"/>
    </row>
    <row r="116" spans="1:14" ht="45" x14ac:dyDescent="0.25">
      <c r="A116" s="282"/>
      <c r="B116" s="298">
        <f>IF(TRIM(I116)&lt;&gt;"",COUNTA($I$6:I116),"")</f>
        <v>102</v>
      </c>
      <c r="C116" s="197" t="s">
        <v>354</v>
      </c>
      <c r="D116" s="45" t="s">
        <v>557</v>
      </c>
      <c r="E116" s="52" t="s">
        <v>558</v>
      </c>
      <c r="F116" s="52"/>
      <c r="G116" s="56" t="s">
        <v>430</v>
      </c>
      <c r="H116" s="333">
        <v>421.5</v>
      </c>
      <c r="I116" s="4">
        <v>0</v>
      </c>
      <c r="J116" s="48">
        <f t="shared" si="3"/>
        <v>0</v>
      </c>
      <c r="K116" s="410"/>
      <c r="L116" s="326"/>
      <c r="M116" s="33"/>
      <c r="N116" s="28"/>
    </row>
    <row r="117" spans="1:14" ht="45" x14ac:dyDescent="0.25">
      <c r="A117" s="282"/>
      <c r="B117" s="298">
        <f>IF(TRIM(I117)&lt;&gt;"",COUNTA($I$6:I117),"")</f>
        <v>103</v>
      </c>
      <c r="C117" s="197" t="s">
        <v>354</v>
      </c>
      <c r="D117" s="45" t="s">
        <v>559</v>
      </c>
      <c r="E117" s="52" t="s">
        <v>558</v>
      </c>
      <c r="F117" s="52" t="s">
        <v>560</v>
      </c>
      <c r="G117" s="56" t="s">
        <v>430</v>
      </c>
      <c r="H117" s="333">
        <v>34.299999999999997</v>
      </c>
      <c r="I117" s="4">
        <v>0</v>
      </c>
      <c r="J117" s="48">
        <f t="shared" si="3"/>
        <v>0</v>
      </c>
      <c r="K117" s="410"/>
      <c r="L117" s="326"/>
      <c r="M117" s="33"/>
      <c r="N117" s="28"/>
    </row>
    <row r="118" spans="1:14" ht="78.75" x14ac:dyDescent="0.25">
      <c r="A118" s="282"/>
      <c r="B118" s="298">
        <f>IF(TRIM(I118)&lt;&gt;"",COUNTA($I$6:I118),"")</f>
        <v>104</v>
      </c>
      <c r="C118" s="197" t="s">
        <v>354</v>
      </c>
      <c r="D118" s="45" t="s">
        <v>561</v>
      </c>
      <c r="E118" s="52" t="s">
        <v>562</v>
      </c>
      <c r="F118" s="52" t="s">
        <v>538</v>
      </c>
      <c r="G118" s="56" t="s">
        <v>430</v>
      </c>
      <c r="H118" s="333">
        <v>83</v>
      </c>
      <c r="I118" s="4">
        <v>0</v>
      </c>
      <c r="J118" s="48">
        <f t="shared" si="3"/>
        <v>0</v>
      </c>
      <c r="K118" s="410"/>
      <c r="L118" s="326"/>
      <c r="M118" s="33"/>
      <c r="N118" s="28"/>
    </row>
    <row r="119" spans="1:14" ht="78.75" x14ac:dyDescent="0.25">
      <c r="A119" s="282"/>
      <c r="B119" s="298">
        <f>IF(TRIM(I119)&lt;&gt;"",COUNTA($I$6:I119),"")</f>
        <v>105</v>
      </c>
      <c r="C119" s="197" t="s">
        <v>354</v>
      </c>
      <c r="D119" s="45" t="s">
        <v>563</v>
      </c>
      <c r="E119" s="52" t="s">
        <v>564</v>
      </c>
      <c r="F119" s="52" t="s">
        <v>538</v>
      </c>
      <c r="G119" s="56" t="s">
        <v>430</v>
      </c>
      <c r="H119" s="333">
        <v>7.84</v>
      </c>
      <c r="I119" s="4">
        <v>0</v>
      </c>
      <c r="J119" s="48">
        <f t="shared" si="3"/>
        <v>0</v>
      </c>
      <c r="K119" s="410"/>
      <c r="L119" s="326"/>
      <c r="M119" s="33"/>
      <c r="N119" s="28"/>
    </row>
    <row r="120" spans="1:14" ht="33.75" x14ac:dyDescent="0.25">
      <c r="A120" s="282"/>
      <c r="B120" s="298">
        <f>IF(TRIM(I120)&lt;&gt;"",COUNTA($I$6:I120),"")</f>
        <v>106</v>
      </c>
      <c r="C120" s="197" t="s">
        <v>354</v>
      </c>
      <c r="D120" s="45" t="s">
        <v>565</v>
      </c>
      <c r="E120" s="52" t="s">
        <v>566</v>
      </c>
      <c r="F120" s="52"/>
      <c r="G120" s="56" t="s">
        <v>25</v>
      </c>
      <c r="H120" s="47">
        <v>150</v>
      </c>
      <c r="I120" s="4">
        <v>0</v>
      </c>
      <c r="J120" s="48">
        <f t="shared" si="3"/>
        <v>0</v>
      </c>
      <c r="K120" s="410"/>
      <c r="L120" s="326"/>
      <c r="M120" s="33"/>
      <c r="N120" s="28"/>
    </row>
    <row r="121" spans="1:14" ht="33.75" x14ac:dyDescent="0.25">
      <c r="A121" s="282"/>
      <c r="B121" s="298">
        <f>IF(TRIM(I121)&lt;&gt;"",COUNTA($I$6:I121),"")</f>
        <v>107</v>
      </c>
      <c r="C121" s="197" t="s">
        <v>354</v>
      </c>
      <c r="D121" s="45" t="s">
        <v>567</v>
      </c>
      <c r="E121" s="52" t="s">
        <v>568</v>
      </c>
      <c r="F121" s="52" t="s">
        <v>569</v>
      </c>
      <c r="G121" s="56" t="s">
        <v>430</v>
      </c>
      <c r="H121" s="47">
        <v>5</v>
      </c>
      <c r="I121" s="4">
        <v>0</v>
      </c>
      <c r="J121" s="48">
        <f t="shared" si="3"/>
        <v>0</v>
      </c>
      <c r="K121" s="410"/>
      <c r="L121" s="326"/>
      <c r="M121" s="33"/>
      <c r="N121" s="28"/>
    </row>
    <row r="122" spans="1:14" ht="33.75" x14ac:dyDescent="0.25">
      <c r="A122" s="282"/>
      <c r="B122" s="298">
        <f>IF(TRIM(I122)&lt;&gt;"",COUNTA($I$6:I122),"")</f>
        <v>108</v>
      </c>
      <c r="C122" s="197" t="s">
        <v>354</v>
      </c>
      <c r="D122" s="45" t="s">
        <v>570</v>
      </c>
      <c r="E122" s="49" t="s">
        <v>571</v>
      </c>
      <c r="F122" s="49"/>
      <c r="G122" s="50" t="s">
        <v>1</v>
      </c>
      <c r="H122" s="51">
        <v>2</v>
      </c>
      <c r="I122" s="5">
        <v>0</v>
      </c>
      <c r="J122" s="48">
        <f t="shared" si="3"/>
        <v>0</v>
      </c>
      <c r="K122" s="410"/>
      <c r="L122" s="326"/>
      <c r="M122" s="33"/>
      <c r="N122" s="28"/>
    </row>
    <row r="123" spans="1:14" ht="22.5" x14ac:dyDescent="0.25">
      <c r="A123" s="282"/>
      <c r="B123" s="298">
        <f>IF(TRIM(I123)&lt;&gt;"",COUNTA($I$6:I123),"")</f>
        <v>109</v>
      </c>
      <c r="C123" s="197" t="s">
        <v>354</v>
      </c>
      <c r="D123" s="45" t="s">
        <v>572</v>
      </c>
      <c r="E123" s="49" t="s">
        <v>573</v>
      </c>
      <c r="F123" s="49" t="s">
        <v>574</v>
      </c>
      <c r="G123" s="50" t="s">
        <v>25</v>
      </c>
      <c r="H123" s="51">
        <v>25</v>
      </c>
      <c r="I123" s="5">
        <v>0</v>
      </c>
      <c r="J123" s="48">
        <f t="shared" si="3"/>
        <v>0</v>
      </c>
      <c r="K123" s="410"/>
      <c r="L123" s="326"/>
      <c r="M123" s="33"/>
      <c r="N123" s="28"/>
    </row>
    <row r="124" spans="1:14" ht="22.5" x14ac:dyDescent="0.25">
      <c r="A124" s="282"/>
      <c r="B124" s="298">
        <f>IF(TRIM(I124)&lt;&gt;"",COUNTA($I$6:I124),"")</f>
        <v>110</v>
      </c>
      <c r="C124" s="197" t="s">
        <v>354</v>
      </c>
      <c r="D124" s="45" t="s">
        <v>575</v>
      </c>
      <c r="E124" s="49" t="s">
        <v>573</v>
      </c>
      <c r="F124" s="52" t="s">
        <v>560</v>
      </c>
      <c r="G124" s="50" t="s">
        <v>25</v>
      </c>
      <c r="H124" s="51">
        <v>15</v>
      </c>
      <c r="I124" s="5">
        <v>0</v>
      </c>
      <c r="J124" s="48">
        <f t="shared" si="3"/>
        <v>0</v>
      </c>
      <c r="K124" s="410"/>
      <c r="L124" s="326"/>
      <c r="M124" s="33"/>
      <c r="N124" s="28"/>
    </row>
    <row r="125" spans="1:14" ht="33.75" x14ac:dyDescent="0.25">
      <c r="A125" s="282"/>
      <c r="B125" s="298">
        <f>IF(TRIM(I125)&lt;&gt;"",COUNTA($I$6:I125),"")</f>
        <v>111</v>
      </c>
      <c r="C125" s="197" t="s">
        <v>354</v>
      </c>
      <c r="D125" s="45" t="s">
        <v>576</v>
      </c>
      <c r="E125" s="49" t="s">
        <v>577</v>
      </c>
      <c r="F125" s="49" t="s">
        <v>578</v>
      </c>
      <c r="G125" s="50" t="s">
        <v>25</v>
      </c>
      <c r="H125" s="51">
        <v>10</v>
      </c>
      <c r="I125" s="5">
        <v>0</v>
      </c>
      <c r="J125" s="48">
        <f t="shared" si="3"/>
        <v>0</v>
      </c>
      <c r="K125" s="410"/>
      <c r="L125" s="326"/>
      <c r="M125" s="33"/>
      <c r="N125" s="28"/>
    </row>
    <row r="126" spans="1:14" ht="135" x14ac:dyDescent="0.25">
      <c r="A126" s="282"/>
      <c r="B126" s="298">
        <f>IF(TRIM(I126)&lt;&gt;"",COUNTA($I$6:I126),"")</f>
        <v>112</v>
      </c>
      <c r="C126" s="197" t="s">
        <v>354</v>
      </c>
      <c r="D126" s="45" t="s">
        <v>579</v>
      </c>
      <c r="E126" s="52" t="s">
        <v>580</v>
      </c>
      <c r="F126" s="49" t="s">
        <v>581</v>
      </c>
      <c r="G126" s="50" t="s">
        <v>25</v>
      </c>
      <c r="H126" s="51">
        <v>10</v>
      </c>
      <c r="I126" s="5">
        <v>0</v>
      </c>
      <c r="J126" s="48">
        <f t="shared" si="3"/>
        <v>0</v>
      </c>
      <c r="K126" s="410"/>
      <c r="L126" s="326"/>
      <c r="M126" s="33"/>
      <c r="N126" s="28"/>
    </row>
    <row r="127" spans="1:14" x14ac:dyDescent="0.25">
      <c r="A127" s="282"/>
      <c r="B127" s="298">
        <f>IF(TRIM(I127)&lt;&gt;"",COUNTA($I$6:I127),"")</f>
        <v>113</v>
      </c>
      <c r="C127" s="197" t="s">
        <v>354</v>
      </c>
      <c r="D127" s="45" t="s">
        <v>582</v>
      </c>
      <c r="E127" s="49" t="s">
        <v>583</v>
      </c>
      <c r="F127" s="49"/>
      <c r="G127" s="50" t="s">
        <v>1</v>
      </c>
      <c r="H127" s="64">
        <v>2</v>
      </c>
      <c r="I127" s="5">
        <v>0</v>
      </c>
      <c r="J127" s="48">
        <f t="shared" si="3"/>
        <v>0</v>
      </c>
      <c r="K127" s="410"/>
      <c r="L127" s="326"/>
      <c r="M127" s="33"/>
      <c r="N127" s="28"/>
    </row>
    <row r="128" spans="1:14" x14ac:dyDescent="0.25">
      <c r="A128" s="282"/>
      <c r="B128" s="298">
        <f>IF(TRIM(I128)&lt;&gt;"",COUNTA($I$6:I128),"")</f>
        <v>114</v>
      </c>
      <c r="C128" s="197" t="s">
        <v>354</v>
      </c>
      <c r="D128" s="45" t="s">
        <v>584</v>
      </c>
      <c r="E128" s="49" t="s">
        <v>585</v>
      </c>
      <c r="F128" s="49"/>
      <c r="G128" s="50" t="s">
        <v>430</v>
      </c>
      <c r="H128" s="64">
        <v>615</v>
      </c>
      <c r="I128" s="5">
        <v>0</v>
      </c>
      <c r="J128" s="48">
        <f t="shared" si="3"/>
        <v>0</v>
      </c>
      <c r="K128" s="410"/>
      <c r="L128" s="326"/>
      <c r="M128" s="33"/>
      <c r="N128" s="28"/>
    </row>
    <row r="129" spans="1:14" ht="22.5" x14ac:dyDescent="0.25">
      <c r="A129" s="388">
        <v>3</v>
      </c>
      <c r="B129" s="388" t="str">
        <f>IF(TRIM(I129)&lt;&gt;"",COUNTA($I$6:I129),"")</f>
        <v/>
      </c>
      <c r="C129" s="226" t="s">
        <v>354</v>
      </c>
      <c r="D129" s="54" t="s">
        <v>366</v>
      </c>
      <c r="E129" s="59" t="s">
        <v>367</v>
      </c>
      <c r="F129" s="55" t="s">
        <v>522</v>
      </c>
      <c r="G129" s="60"/>
      <c r="H129" s="61"/>
      <c r="I129" s="1"/>
      <c r="J129" s="1">
        <f>ROUND(SUM(J130:J158),2)</f>
        <v>0</v>
      </c>
      <c r="K129" s="410"/>
      <c r="L129" s="326"/>
      <c r="M129" s="33"/>
      <c r="N129" s="28"/>
    </row>
    <row r="130" spans="1:14" ht="33.75" x14ac:dyDescent="0.25">
      <c r="A130" s="282"/>
      <c r="B130" s="298">
        <f>IF(TRIM(I130)&lt;&gt;"",COUNTA($I$6:I130),"")</f>
        <v>115</v>
      </c>
      <c r="C130" s="197" t="s">
        <v>354</v>
      </c>
      <c r="D130" s="45" t="s">
        <v>586</v>
      </c>
      <c r="E130" s="49" t="s">
        <v>587</v>
      </c>
      <c r="F130" s="49"/>
      <c r="G130" s="50" t="s">
        <v>25</v>
      </c>
      <c r="H130" s="62">
        <v>122</v>
      </c>
      <c r="I130" s="5">
        <v>0</v>
      </c>
      <c r="J130" s="48">
        <f t="shared" si="3"/>
        <v>0</v>
      </c>
      <c r="K130" s="410"/>
      <c r="L130" s="326"/>
      <c r="M130" s="33"/>
      <c r="N130" s="28"/>
    </row>
    <row r="131" spans="1:14" ht="33.75" x14ac:dyDescent="0.25">
      <c r="A131" s="282"/>
      <c r="B131" s="298">
        <f>IF(TRIM(I131)&lt;&gt;"",COUNTA($I$6:I131),"")</f>
        <v>116</v>
      </c>
      <c r="C131" s="197" t="s">
        <v>354</v>
      </c>
      <c r="D131" s="45" t="s">
        <v>588</v>
      </c>
      <c r="E131" s="49" t="s">
        <v>526</v>
      </c>
      <c r="F131" s="49"/>
      <c r="G131" s="50" t="s">
        <v>25</v>
      </c>
      <c r="H131" s="62">
        <v>10</v>
      </c>
      <c r="I131" s="5">
        <v>0</v>
      </c>
      <c r="J131" s="48">
        <f t="shared" si="3"/>
        <v>0</v>
      </c>
      <c r="K131" s="410"/>
      <c r="L131" s="326"/>
      <c r="M131" s="33"/>
      <c r="N131" s="28"/>
    </row>
    <row r="132" spans="1:14" ht="22.5" x14ac:dyDescent="0.25">
      <c r="A132" s="282"/>
      <c r="B132" s="298">
        <f>IF(TRIM(I132)&lt;&gt;"",COUNTA($I$6:I132),"")</f>
        <v>117</v>
      </c>
      <c r="C132" s="197" t="s">
        <v>354</v>
      </c>
      <c r="D132" s="45" t="s">
        <v>589</v>
      </c>
      <c r="E132" s="49" t="s">
        <v>528</v>
      </c>
      <c r="F132" s="49"/>
      <c r="G132" s="56" t="s">
        <v>430</v>
      </c>
      <c r="H132" s="57">
        <v>183</v>
      </c>
      <c r="I132" s="4">
        <v>0</v>
      </c>
      <c r="J132" s="48">
        <f t="shared" si="3"/>
        <v>0</v>
      </c>
      <c r="K132" s="410"/>
      <c r="L132" s="326"/>
      <c r="M132" s="33"/>
      <c r="N132" s="28"/>
    </row>
    <row r="133" spans="1:14" ht="45" x14ac:dyDescent="0.25">
      <c r="A133" s="282"/>
      <c r="B133" s="298">
        <f>IF(TRIM(I133)&lt;&gt;"",COUNTA($I$6:I133),"")</f>
        <v>118</v>
      </c>
      <c r="C133" s="197" t="s">
        <v>354</v>
      </c>
      <c r="D133" s="45" t="s">
        <v>590</v>
      </c>
      <c r="E133" s="49" t="s">
        <v>2853</v>
      </c>
      <c r="F133" s="49"/>
      <c r="G133" s="50" t="s">
        <v>395</v>
      </c>
      <c r="H133" s="62">
        <v>115</v>
      </c>
      <c r="I133" s="5">
        <v>0</v>
      </c>
      <c r="J133" s="48">
        <f t="shared" si="3"/>
        <v>0</v>
      </c>
      <c r="K133" s="410"/>
      <c r="L133" s="326"/>
      <c r="M133" s="33"/>
      <c r="N133" s="28"/>
    </row>
    <row r="134" spans="1:14" ht="22.5" x14ac:dyDescent="0.25">
      <c r="A134" s="282"/>
      <c r="B134" s="298">
        <f>IF(TRIM(I134)&lt;&gt;"",COUNTA($I$6:I134),"")</f>
        <v>119</v>
      </c>
      <c r="C134" s="197" t="s">
        <v>354</v>
      </c>
      <c r="D134" s="45" t="s">
        <v>591</v>
      </c>
      <c r="E134" s="52" t="s">
        <v>531</v>
      </c>
      <c r="F134" s="52"/>
      <c r="G134" s="56" t="s">
        <v>430</v>
      </c>
      <c r="H134" s="57">
        <v>2452</v>
      </c>
      <c r="I134" s="4">
        <v>0</v>
      </c>
      <c r="J134" s="48">
        <f t="shared" si="3"/>
        <v>0</v>
      </c>
      <c r="K134" s="410"/>
      <c r="L134" s="326"/>
      <c r="M134" s="33"/>
      <c r="N134" s="28"/>
    </row>
    <row r="135" spans="1:14" ht="22.5" x14ac:dyDescent="0.25">
      <c r="A135" s="282"/>
      <c r="B135" s="298">
        <f>IF(TRIM(I135)&lt;&gt;"",COUNTA($I$6:I135),"")</f>
        <v>120</v>
      </c>
      <c r="C135" s="197" t="s">
        <v>354</v>
      </c>
      <c r="D135" s="45" t="s">
        <v>592</v>
      </c>
      <c r="E135" s="52" t="s">
        <v>533</v>
      </c>
      <c r="F135" s="249"/>
      <c r="G135" s="56" t="s">
        <v>430</v>
      </c>
      <c r="H135" s="57">
        <v>2452</v>
      </c>
      <c r="I135" s="4">
        <v>0</v>
      </c>
      <c r="J135" s="48">
        <f t="shared" ref="J135:J194" si="4">IF(ISNUMBER(H135),ROUND(H135*I135,2),"")</f>
        <v>0</v>
      </c>
      <c r="K135" s="410"/>
      <c r="L135" s="326"/>
      <c r="M135" s="33"/>
      <c r="N135" s="28"/>
    </row>
    <row r="136" spans="1:14" ht="45" x14ac:dyDescent="0.25">
      <c r="A136" s="282"/>
      <c r="B136" s="298">
        <f>IF(TRIM(I136)&lt;&gt;"",COUNTA($I$6:I136),"")</f>
        <v>121</v>
      </c>
      <c r="C136" s="197" t="s">
        <v>354</v>
      </c>
      <c r="D136" s="45" t="s">
        <v>593</v>
      </c>
      <c r="E136" s="52" t="s">
        <v>535</v>
      </c>
      <c r="F136" s="249"/>
      <c r="G136" s="56" t="s">
        <v>395</v>
      </c>
      <c r="H136" s="47">
        <v>1020</v>
      </c>
      <c r="I136" s="4">
        <v>0</v>
      </c>
      <c r="J136" s="48">
        <f t="shared" si="4"/>
        <v>0</v>
      </c>
      <c r="K136" s="410"/>
      <c r="L136" s="326"/>
      <c r="M136" s="33"/>
      <c r="N136" s="28"/>
    </row>
    <row r="137" spans="1:14" ht="33.75" x14ac:dyDescent="0.25">
      <c r="A137" s="282"/>
      <c r="B137" s="298">
        <f>IF(TRIM(I137)&lt;&gt;"",COUNTA($I$6:I137),"")</f>
        <v>122</v>
      </c>
      <c r="C137" s="197" t="s">
        <v>354</v>
      </c>
      <c r="D137" s="45" t="s">
        <v>594</v>
      </c>
      <c r="E137" s="52" t="s">
        <v>537</v>
      </c>
      <c r="F137" s="249" t="s">
        <v>538</v>
      </c>
      <c r="G137" s="56" t="s">
        <v>395</v>
      </c>
      <c r="H137" s="57">
        <v>4595</v>
      </c>
      <c r="I137" s="4">
        <v>0</v>
      </c>
      <c r="J137" s="48">
        <f t="shared" si="4"/>
        <v>0</v>
      </c>
      <c r="K137" s="410"/>
      <c r="L137" s="326"/>
      <c r="M137" s="33"/>
      <c r="N137" s="28"/>
    </row>
    <row r="138" spans="1:14" ht="22.5" x14ac:dyDescent="0.25">
      <c r="A138" s="282"/>
      <c r="B138" s="298">
        <f>IF(TRIM(I138)&lt;&gt;"",COUNTA($I$6:I138),"")</f>
        <v>123</v>
      </c>
      <c r="C138" s="197" t="s">
        <v>354</v>
      </c>
      <c r="D138" s="45" t="s">
        <v>595</v>
      </c>
      <c r="E138" s="52" t="s">
        <v>540</v>
      </c>
      <c r="F138" s="249"/>
      <c r="G138" s="56" t="s">
        <v>430</v>
      </c>
      <c r="H138" s="57">
        <v>2452</v>
      </c>
      <c r="I138" s="4">
        <v>0</v>
      </c>
      <c r="J138" s="48">
        <f t="shared" si="4"/>
        <v>0</v>
      </c>
      <c r="K138" s="410"/>
      <c r="L138" s="326"/>
      <c r="M138" s="33"/>
      <c r="N138" s="28"/>
    </row>
    <row r="139" spans="1:14" ht="22.5" x14ac:dyDescent="0.25">
      <c r="A139" s="282"/>
      <c r="B139" s="298">
        <f>IF(TRIM(I139)&lt;&gt;"",COUNTA($I$6:I139),"")</f>
        <v>124</v>
      </c>
      <c r="C139" s="197" t="s">
        <v>354</v>
      </c>
      <c r="D139" s="45" t="s">
        <v>596</v>
      </c>
      <c r="E139" s="52" t="s">
        <v>542</v>
      </c>
      <c r="F139" s="331" t="s">
        <v>3385</v>
      </c>
      <c r="G139" s="56" t="s">
        <v>395</v>
      </c>
      <c r="H139" s="57">
        <v>48.45</v>
      </c>
      <c r="I139" s="4">
        <v>0</v>
      </c>
      <c r="J139" s="48">
        <f t="shared" si="4"/>
        <v>0</v>
      </c>
      <c r="K139" s="410"/>
      <c r="L139" s="326"/>
      <c r="M139" s="33"/>
      <c r="N139" s="28"/>
    </row>
    <row r="140" spans="1:14" ht="22.5" x14ac:dyDescent="0.25">
      <c r="A140" s="282"/>
      <c r="B140" s="298">
        <f>IF(TRIM(I140)&lt;&gt;"",COUNTA($I$6:I140),"")</f>
        <v>125</v>
      </c>
      <c r="C140" s="197" t="s">
        <v>354</v>
      </c>
      <c r="D140" s="45" t="s">
        <v>597</v>
      </c>
      <c r="E140" s="52" t="s">
        <v>544</v>
      </c>
      <c r="F140" s="249"/>
      <c r="G140" s="56" t="s">
        <v>395</v>
      </c>
      <c r="H140" s="47">
        <v>117.3</v>
      </c>
      <c r="I140" s="4">
        <v>0</v>
      </c>
      <c r="J140" s="48">
        <f t="shared" si="4"/>
        <v>0</v>
      </c>
      <c r="K140" s="410"/>
      <c r="L140" s="326"/>
      <c r="M140" s="33"/>
      <c r="N140" s="28"/>
    </row>
    <row r="141" spans="1:14" ht="22.5" x14ac:dyDescent="0.25">
      <c r="A141" s="282"/>
      <c r="B141" s="298">
        <f>IF(TRIM(I141)&lt;&gt;"",COUNTA($I$6:I141),"")</f>
        <v>126</v>
      </c>
      <c r="C141" s="197" t="s">
        <v>354</v>
      </c>
      <c r="D141" s="45" t="s">
        <v>598</v>
      </c>
      <c r="E141" s="52" t="s">
        <v>546</v>
      </c>
      <c r="F141" s="249"/>
      <c r="G141" s="56" t="s">
        <v>430</v>
      </c>
      <c r="H141" s="47">
        <v>357</v>
      </c>
      <c r="I141" s="4">
        <v>0</v>
      </c>
      <c r="J141" s="48">
        <f t="shared" si="4"/>
        <v>0</v>
      </c>
      <c r="K141" s="410"/>
      <c r="L141" s="326"/>
      <c r="M141" s="33"/>
      <c r="N141" s="28"/>
    </row>
    <row r="142" spans="1:14" ht="33.75" x14ac:dyDescent="0.25">
      <c r="A142" s="282"/>
      <c r="B142" s="298">
        <f>IF(TRIM(I142)&lt;&gt;"",COUNTA($I$6:I142),"")</f>
        <v>127</v>
      </c>
      <c r="C142" s="197" t="s">
        <v>354</v>
      </c>
      <c r="D142" s="45" t="s">
        <v>599</v>
      </c>
      <c r="E142" s="52" t="s">
        <v>548</v>
      </c>
      <c r="F142" s="52"/>
      <c r="G142" s="56" t="s">
        <v>430</v>
      </c>
      <c r="H142" s="47">
        <v>11.7</v>
      </c>
      <c r="I142" s="4">
        <v>0</v>
      </c>
      <c r="J142" s="48">
        <f t="shared" si="4"/>
        <v>0</v>
      </c>
      <c r="K142" s="410"/>
      <c r="L142" s="326"/>
      <c r="M142" s="33"/>
      <c r="N142" s="28"/>
    </row>
    <row r="143" spans="1:14" ht="33.75" x14ac:dyDescent="0.25">
      <c r="A143" s="282"/>
      <c r="B143" s="298">
        <f>IF(TRIM(I143)&lt;&gt;"",COUNTA($I$6:I143),"")</f>
        <v>128</v>
      </c>
      <c r="C143" s="197" t="s">
        <v>354</v>
      </c>
      <c r="D143" s="45" t="s">
        <v>600</v>
      </c>
      <c r="E143" s="52" t="s">
        <v>550</v>
      </c>
      <c r="F143" s="52"/>
      <c r="G143" s="56" t="s">
        <v>430</v>
      </c>
      <c r="H143" s="57">
        <v>10.199999999999999</v>
      </c>
      <c r="I143" s="4">
        <v>0</v>
      </c>
      <c r="J143" s="48">
        <f t="shared" si="4"/>
        <v>0</v>
      </c>
      <c r="K143" s="410"/>
      <c r="L143" s="326"/>
      <c r="M143" s="33"/>
      <c r="N143" s="28"/>
    </row>
    <row r="144" spans="1:14" x14ac:dyDescent="0.25">
      <c r="A144" s="282"/>
      <c r="B144" s="298">
        <f>IF(TRIM(I144)&lt;&gt;"",COUNTA($I$6:I144),"")</f>
        <v>129</v>
      </c>
      <c r="C144" s="197" t="s">
        <v>354</v>
      </c>
      <c r="D144" s="45" t="s">
        <v>601</v>
      </c>
      <c r="E144" s="52" t="s">
        <v>552</v>
      </c>
      <c r="F144" s="52"/>
      <c r="G144" s="56" t="s">
        <v>25</v>
      </c>
      <c r="H144" s="47">
        <v>51</v>
      </c>
      <c r="I144" s="4">
        <v>0</v>
      </c>
      <c r="J144" s="48">
        <f t="shared" si="4"/>
        <v>0</v>
      </c>
      <c r="K144" s="410"/>
      <c r="L144" s="326"/>
      <c r="M144" s="33"/>
      <c r="N144" s="28"/>
    </row>
    <row r="145" spans="1:14" ht="78.75" x14ac:dyDescent="0.25">
      <c r="A145" s="282"/>
      <c r="B145" s="298">
        <f>IF(TRIM(I145)&lt;&gt;"",COUNTA($I$6:I145),"")</f>
        <v>130</v>
      </c>
      <c r="C145" s="197" t="s">
        <v>354</v>
      </c>
      <c r="D145" s="45" t="s">
        <v>602</v>
      </c>
      <c r="E145" s="52" t="s">
        <v>554</v>
      </c>
      <c r="F145" s="249"/>
      <c r="G145" s="56" t="s">
        <v>25</v>
      </c>
      <c r="H145" s="57">
        <v>510</v>
      </c>
      <c r="I145" s="4">
        <v>0</v>
      </c>
      <c r="J145" s="48">
        <f t="shared" si="4"/>
        <v>0</v>
      </c>
      <c r="K145" s="410"/>
      <c r="L145" s="326"/>
      <c r="M145" s="33"/>
      <c r="N145" s="28"/>
    </row>
    <row r="146" spans="1:14" ht="67.5" x14ac:dyDescent="0.25">
      <c r="A146" s="282"/>
      <c r="B146" s="298">
        <f>IF(TRIM(I146)&lt;&gt;"",COUNTA($I$6:I146),"")</f>
        <v>131</v>
      </c>
      <c r="C146" s="197" t="s">
        <v>354</v>
      </c>
      <c r="D146" s="45" t="s">
        <v>603</v>
      </c>
      <c r="E146" s="52" t="s">
        <v>556</v>
      </c>
      <c r="F146" s="52"/>
      <c r="G146" s="56" t="s">
        <v>1</v>
      </c>
      <c r="H146" s="63">
        <v>2</v>
      </c>
      <c r="I146" s="4">
        <v>0</v>
      </c>
      <c r="J146" s="48">
        <f t="shared" si="4"/>
        <v>0</v>
      </c>
      <c r="K146" s="410"/>
      <c r="L146" s="326"/>
      <c r="M146" s="33"/>
      <c r="N146" s="28"/>
    </row>
    <row r="147" spans="1:14" ht="67.5" x14ac:dyDescent="0.25">
      <c r="A147" s="282"/>
      <c r="B147" s="298">
        <f>IF(TRIM(I147)&lt;&gt;"",COUNTA($I$6:I147),"")</f>
        <v>132</v>
      </c>
      <c r="C147" s="197" t="s">
        <v>354</v>
      </c>
      <c r="D147" s="45" t="s">
        <v>604</v>
      </c>
      <c r="E147" s="52" t="s">
        <v>605</v>
      </c>
      <c r="F147" s="52"/>
      <c r="G147" s="56" t="s">
        <v>1</v>
      </c>
      <c r="H147" s="63">
        <v>2</v>
      </c>
      <c r="I147" s="4">
        <v>0</v>
      </c>
      <c r="J147" s="48">
        <f t="shared" si="4"/>
        <v>0</v>
      </c>
      <c r="K147" s="410"/>
      <c r="L147" s="326"/>
      <c r="M147" s="33"/>
      <c r="N147" s="28"/>
    </row>
    <row r="148" spans="1:14" ht="45" x14ac:dyDescent="0.25">
      <c r="A148" s="282"/>
      <c r="B148" s="298">
        <f>IF(TRIM(I148)&lt;&gt;"",COUNTA($I$6:I148),"")</f>
        <v>133</v>
      </c>
      <c r="C148" s="197" t="s">
        <v>354</v>
      </c>
      <c r="D148" s="45" t="s">
        <v>606</v>
      </c>
      <c r="E148" s="52" t="s">
        <v>558</v>
      </c>
      <c r="F148" s="52"/>
      <c r="G148" s="56" t="s">
        <v>430</v>
      </c>
      <c r="H148" s="333">
        <v>1751</v>
      </c>
      <c r="I148" s="4">
        <v>0</v>
      </c>
      <c r="J148" s="48">
        <f t="shared" si="4"/>
        <v>0</v>
      </c>
      <c r="K148" s="410"/>
      <c r="L148" s="326"/>
      <c r="M148" s="33"/>
      <c r="N148" s="28"/>
    </row>
    <row r="149" spans="1:14" ht="45" x14ac:dyDescent="0.25">
      <c r="A149" s="282"/>
      <c r="B149" s="298">
        <f>IF(TRIM(I149)&lt;&gt;"",COUNTA($I$6:I149),"")</f>
        <v>134</v>
      </c>
      <c r="C149" s="197" t="s">
        <v>354</v>
      </c>
      <c r="D149" s="45" t="s">
        <v>607</v>
      </c>
      <c r="E149" s="52" t="s">
        <v>558</v>
      </c>
      <c r="F149" s="52" t="s">
        <v>560</v>
      </c>
      <c r="G149" s="56" t="s">
        <v>430</v>
      </c>
      <c r="H149" s="57">
        <v>130</v>
      </c>
      <c r="I149" s="4">
        <v>0</v>
      </c>
      <c r="J149" s="48">
        <f t="shared" si="4"/>
        <v>0</v>
      </c>
      <c r="K149" s="410"/>
      <c r="L149" s="326"/>
      <c r="M149" s="33"/>
      <c r="N149" s="28"/>
    </row>
    <row r="150" spans="1:14" ht="78.75" x14ac:dyDescent="0.25">
      <c r="A150" s="282"/>
      <c r="B150" s="298">
        <f>IF(TRIM(I150)&lt;&gt;"",COUNTA($I$6:I150),"")</f>
        <v>135</v>
      </c>
      <c r="C150" s="197" t="s">
        <v>354</v>
      </c>
      <c r="D150" s="45" t="s">
        <v>608</v>
      </c>
      <c r="E150" s="52" t="s">
        <v>562</v>
      </c>
      <c r="F150" s="52" t="s">
        <v>538</v>
      </c>
      <c r="G150" s="56" t="s">
        <v>430</v>
      </c>
      <c r="H150" s="333">
        <v>310</v>
      </c>
      <c r="I150" s="4">
        <v>0</v>
      </c>
      <c r="J150" s="48">
        <f t="shared" si="4"/>
        <v>0</v>
      </c>
      <c r="K150" s="410"/>
      <c r="L150" s="326"/>
      <c r="M150" s="33"/>
      <c r="N150" s="28"/>
    </row>
    <row r="151" spans="1:14" ht="78.75" x14ac:dyDescent="0.25">
      <c r="A151" s="282"/>
      <c r="B151" s="298">
        <f>IF(TRIM(I151)&lt;&gt;"",COUNTA($I$6:I151),"")</f>
        <v>136</v>
      </c>
      <c r="C151" s="197" t="s">
        <v>354</v>
      </c>
      <c r="D151" s="45" t="s">
        <v>609</v>
      </c>
      <c r="E151" s="52" t="s">
        <v>564</v>
      </c>
      <c r="F151" s="52" t="s">
        <v>538</v>
      </c>
      <c r="G151" s="56" t="s">
        <v>430</v>
      </c>
      <c r="H151" s="333">
        <v>6.5</v>
      </c>
      <c r="I151" s="4">
        <v>0</v>
      </c>
      <c r="J151" s="48">
        <f t="shared" si="4"/>
        <v>0</v>
      </c>
      <c r="K151" s="410"/>
      <c r="L151" s="326"/>
      <c r="M151" s="33"/>
      <c r="N151" s="28"/>
    </row>
    <row r="152" spans="1:14" ht="33.75" x14ac:dyDescent="0.25">
      <c r="A152" s="282"/>
      <c r="B152" s="298">
        <f>IF(TRIM(I152)&lt;&gt;"",COUNTA($I$6:I152),"")</f>
        <v>137</v>
      </c>
      <c r="C152" s="197" t="s">
        <v>354</v>
      </c>
      <c r="D152" s="45" t="s">
        <v>610</v>
      </c>
      <c r="E152" s="52" t="s">
        <v>566</v>
      </c>
      <c r="F152" s="52"/>
      <c r="G152" s="56" t="s">
        <v>25</v>
      </c>
      <c r="H152" s="47">
        <v>524</v>
      </c>
      <c r="I152" s="4">
        <v>0</v>
      </c>
      <c r="J152" s="48">
        <f t="shared" si="4"/>
        <v>0</v>
      </c>
      <c r="K152" s="410"/>
      <c r="L152" s="326"/>
      <c r="M152" s="33"/>
      <c r="N152" s="28"/>
    </row>
    <row r="153" spans="1:14" ht="33.75" x14ac:dyDescent="0.25">
      <c r="A153" s="282"/>
      <c r="B153" s="298">
        <f>IF(TRIM(I153)&lt;&gt;"",COUNTA($I$6:I153),"")</f>
        <v>138</v>
      </c>
      <c r="C153" s="197" t="s">
        <v>354</v>
      </c>
      <c r="D153" s="45" t="s">
        <v>611</v>
      </c>
      <c r="E153" s="52" t="s">
        <v>568</v>
      </c>
      <c r="F153" s="52" t="s">
        <v>569</v>
      </c>
      <c r="G153" s="56" t="s">
        <v>430</v>
      </c>
      <c r="H153" s="47">
        <v>8.3000000000000007</v>
      </c>
      <c r="I153" s="4">
        <v>0</v>
      </c>
      <c r="J153" s="48">
        <f t="shared" si="4"/>
        <v>0</v>
      </c>
      <c r="K153" s="410"/>
      <c r="L153" s="326"/>
      <c r="M153" s="33"/>
      <c r="N153" s="28"/>
    </row>
    <row r="154" spans="1:14" ht="33.75" x14ac:dyDescent="0.25">
      <c r="A154" s="282"/>
      <c r="B154" s="298">
        <f>IF(TRIM(I154)&lt;&gt;"",COUNTA($I$6:I154),"")</f>
        <v>139</v>
      </c>
      <c r="C154" s="197" t="s">
        <v>354</v>
      </c>
      <c r="D154" s="45" t="s">
        <v>612</v>
      </c>
      <c r="E154" s="49" t="s">
        <v>571</v>
      </c>
      <c r="F154" s="49"/>
      <c r="G154" s="50" t="s">
        <v>1</v>
      </c>
      <c r="H154" s="51">
        <v>3</v>
      </c>
      <c r="I154" s="5">
        <v>0</v>
      </c>
      <c r="J154" s="48">
        <f t="shared" si="4"/>
        <v>0</v>
      </c>
      <c r="K154" s="410"/>
      <c r="L154" s="326"/>
      <c r="M154" s="33"/>
      <c r="N154" s="28"/>
    </row>
    <row r="155" spans="1:14" ht="22.5" x14ac:dyDescent="0.25">
      <c r="A155" s="282"/>
      <c r="B155" s="298">
        <f>IF(TRIM(I155)&lt;&gt;"",COUNTA($I$6:I155),"")</f>
        <v>140</v>
      </c>
      <c r="C155" s="197" t="s">
        <v>354</v>
      </c>
      <c r="D155" s="45" t="s">
        <v>613</v>
      </c>
      <c r="E155" s="49" t="s">
        <v>573</v>
      </c>
      <c r="F155" s="49" t="s">
        <v>614</v>
      </c>
      <c r="G155" s="50" t="s">
        <v>25</v>
      </c>
      <c r="H155" s="51">
        <v>16</v>
      </c>
      <c r="I155" s="5">
        <v>0</v>
      </c>
      <c r="J155" s="48">
        <f t="shared" si="4"/>
        <v>0</v>
      </c>
      <c r="K155" s="410"/>
      <c r="L155" s="326"/>
      <c r="M155" s="33"/>
      <c r="N155" s="28"/>
    </row>
    <row r="156" spans="1:14" ht="22.5" x14ac:dyDescent="0.25">
      <c r="A156" s="282"/>
      <c r="B156" s="298">
        <f>IF(TRIM(I156)&lt;&gt;"",COUNTA($I$6:I156),"")</f>
        <v>141</v>
      </c>
      <c r="C156" s="197" t="s">
        <v>354</v>
      </c>
      <c r="D156" s="45" t="s">
        <v>615</v>
      </c>
      <c r="E156" s="49" t="s">
        <v>573</v>
      </c>
      <c r="F156" s="52" t="s">
        <v>560</v>
      </c>
      <c r="G156" s="50" t="s">
        <v>25</v>
      </c>
      <c r="H156" s="51">
        <v>73</v>
      </c>
      <c r="I156" s="5">
        <v>0</v>
      </c>
      <c r="J156" s="48">
        <f t="shared" si="4"/>
        <v>0</v>
      </c>
      <c r="K156" s="410"/>
      <c r="L156" s="326"/>
      <c r="M156" s="33"/>
      <c r="N156" s="28"/>
    </row>
    <row r="157" spans="1:14" x14ac:dyDescent="0.25">
      <c r="A157" s="282"/>
      <c r="B157" s="298">
        <f>IF(TRIM(I157)&lt;&gt;"",COUNTA($I$6:I157),"")</f>
        <v>142</v>
      </c>
      <c r="C157" s="197" t="s">
        <v>354</v>
      </c>
      <c r="D157" s="45" t="s">
        <v>616</v>
      </c>
      <c r="E157" s="49" t="s">
        <v>583</v>
      </c>
      <c r="F157" s="49"/>
      <c r="G157" s="50" t="s">
        <v>1</v>
      </c>
      <c r="H157" s="64">
        <v>4</v>
      </c>
      <c r="I157" s="5">
        <v>0</v>
      </c>
      <c r="J157" s="48">
        <f t="shared" si="4"/>
        <v>0</v>
      </c>
      <c r="K157" s="410"/>
      <c r="L157" s="326"/>
      <c r="M157" s="33"/>
      <c r="N157" s="28"/>
    </row>
    <row r="158" spans="1:14" x14ac:dyDescent="0.25">
      <c r="A158" s="282"/>
      <c r="B158" s="298">
        <f>IF(TRIM(I158)&lt;&gt;"",COUNTA($I$6:I158),"")</f>
        <v>143</v>
      </c>
      <c r="C158" s="197" t="s">
        <v>354</v>
      </c>
      <c r="D158" s="45" t="s">
        <v>617</v>
      </c>
      <c r="E158" s="49" t="s">
        <v>585</v>
      </c>
      <c r="F158" s="49"/>
      <c r="G158" s="50" t="s">
        <v>430</v>
      </c>
      <c r="H158" s="64">
        <v>2452</v>
      </c>
      <c r="I158" s="5">
        <v>0</v>
      </c>
      <c r="J158" s="48">
        <f t="shared" si="4"/>
        <v>0</v>
      </c>
      <c r="K158" s="410"/>
      <c r="L158" s="326"/>
      <c r="M158" s="33"/>
      <c r="N158" s="28"/>
    </row>
    <row r="159" spans="1:14" x14ac:dyDescent="0.25">
      <c r="A159" s="388">
        <v>3</v>
      </c>
      <c r="B159" s="388" t="str">
        <f>IF(TRIM(I159)&lt;&gt;"",COUNTA($I$6:I159),"")</f>
        <v/>
      </c>
      <c r="C159" s="226" t="s">
        <v>354</v>
      </c>
      <c r="D159" s="54" t="s">
        <v>368</v>
      </c>
      <c r="E159" s="59" t="s">
        <v>369</v>
      </c>
      <c r="F159" s="59"/>
      <c r="G159" s="60"/>
      <c r="H159" s="61"/>
      <c r="I159" s="1"/>
      <c r="J159" s="1">
        <f>ROUND(SUM(J160:J194),2)</f>
        <v>0</v>
      </c>
      <c r="K159" s="410"/>
      <c r="L159" s="326"/>
      <c r="M159" s="33"/>
      <c r="N159" s="28"/>
    </row>
    <row r="160" spans="1:14" ht="22.5" x14ac:dyDescent="0.25">
      <c r="A160" s="282"/>
      <c r="B160" s="298">
        <f>IF(TRIM(I160)&lt;&gt;"",COUNTA($I$6:I160),"")</f>
        <v>144</v>
      </c>
      <c r="C160" s="197" t="s">
        <v>354</v>
      </c>
      <c r="D160" s="45" t="s">
        <v>618</v>
      </c>
      <c r="E160" s="49" t="s">
        <v>619</v>
      </c>
      <c r="F160" s="49"/>
      <c r="G160" s="50" t="s">
        <v>395</v>
      </c>
      <c r="H160" s="62">
        <v>240</v>
      </c>
      <c r="I160" s="5">
        <v>0</v>
      </c>
      <c r="J160" s="48">
        <f t="shared" si="4"/>
        <v>0</v>
      </c>
      <c r="K160" s="410"/>
      <c r="L160" s="326"/>
      <c r="M160" s="33"/>
      <c r="N160" s="28"/>
    </row>
    <row r="161" spans="1:14" ht="33.75" x14ac:dyDescent="0.25">
      <c r="A161" s="282"/>
      <c r="B161" s="298">
        <f>IF(TRIM(I161)&lt;&gt;"",COUNTA($I$6:I161),"")</f>
        <v>145</v>
      </c>
      <c r="C161" s="197" t="s">
        <v>354</v>
      </c>
      <c r="D161" s="45" t="s">
        <v>620</v>
      </c>
      <c r="E161" s="49" t="s">
        <v>526</v>
      </c>
      <c r="F161" s="49"/>
      <c r="G161" s="50" t="s">
        <v>25</v>
      </c>
      <c r="H161" s="62">
        <v>10</v>
      </c>
      <c r="I161" s="5">
        <v>0</v>
      </c>
      <c r="J161" s="48">
        <f t="shared" si="4"/>
        <v>0</v>
      </c>
      <c r="K161" s="410"/>
      <c r="L161" s="326"/>
      <c r="M161" s="33"/>
      <c r="N161" s="28"/>
    </row>
    <row r="162" spans="1:14" ht="33.75" x14ac:dyDescent="0.25">
      <c r="A162" s="282"/>
      <c r="B162" s="298">
        <f>IF(TRIM(I162)&lt;&gt;"",COUNTA($I$6:I162),"")</f>
        <v>146</v>
      </c>
      <c r="C162" s="227" t="s">
        <v>354</v>
      </c>
      <c r="D162" s="45" t="s">
        <v>621</v>
      </c>
      <c r="E162" s="329" t="s">
        <v>3416</v>
      </c>
      <c r="F162" s="329" t="s">
        <v>3417</v>
      </c>
      <c r="G162" s="50" t="s">
        <v>25</v>
      </c>
      <c r="H162" s="330">
        <v>356.76</v>
      </c>
      <c r="I162" s="5">
        <v>0</v>
      </c>
      <c r="J162" s="48">
        <f t="shared" si="4"/>
        <v>0</v>
      </c>
      <c r="K162" s="410"/>
      <c r="L162" s="326"/>
      <c r="M162" s="33"/>
      <c r="N162" s="28"/>
    </row>
    <row r="163" spans="1:14" ht="22.5" x14ac:dyDescent="0.25">
      <c r="A163" s="282"/>
      <c r="B163" s="298">
        <f>IF(TRIM(I163)&lt;&gt;"",COUNTA($I$6:I163),"")</f>
        <v>147</v>
      </c>
      <c r="C163" s="197" t="s">
        <v>354</v>
      </c>
      <c r="D163" s="45" t="s">
        <v>622</v>
      </c>
      <c r="E163" s="329" t="s">
        <v>528</v>
      </c>
      <c r="F163" s="329" t="s">
        <v>3417</v>
      </c>
      <c r="G163" s="56" t="s">
        <v>430</v>
      </c>
      <c r="H163" s="333">
        <v>3062</v>
      </c>
      <c r="I163" s="4">
        <v>0</v>
      </c>
      <c r="J163" s="48">
        <f t="shared" si="4"/>
        <v>0</v>
      </c>
      <c r="K163" s="410"/>
      <c r="L163" s="326"/>
      <c r="M163" s="33"/>
      <c r="N163" s="28"/>
    </row>
    <row r="164" spans="1:14" ht="22.5" x14ac:dyDescent="0.25">
      <c r="A164" s="282"/>
      <c r="B164" s="298">
        <f>IF(TRIM(I164)&lt;&gt;"",COUNTA($I$6:I164),"")</f>
        <v>148</v>
      </c>
      <c r="C164" s="197" t="s">
        <v>354</v>
      </c>
      <c r="D164" s="45" t="s">
        <v>623</v>
      </c>
      <c r="E164" s="329" t="s">
        <v>624</v>
      </c>
      <c r="F164" s="329" t="s">
        <v>3418</v>
      </c>
      <c r="G164" s="56" t="s">
        <v>430</v>
      </c>
      <c r="H164" s="333">
        <v>1005</v>
      </c>
      <c r="I164" s="4">
        <v>0</v>
      </c>
      <c r="J164" s="48">
        <f t="shared" si="4"/>
        <v>0</v>
      </c>
      <c r="K164" s="410"/>
      <c r="L164" s="326"/>
      <c r="M164" s="33"/>
      <c r="N164" s="28"/>
    </row>
    <row r="165" spans="1:14" ht="22.5" x14ac:dyDescent="0.25">
      <c r="A165" s="282"/>
      <c r="B165" s="298">
        <f>IF(TRIM(I165)&lt;&gt;"",COUNTA($I$6:I165),"")</f>
        <v>149</v>
      </c>
      <c r="C165" s="227" t="s">
        <v>354</v>
      </c>
      <c r="D165" s="45" t="s">
        <v>625</v>
      </c>
      <c r="E165" s="49" t="s">
        <v>626</v>
      </c>
      <c r="F165" s="49"/>
      <c r="G165" s="50" t="s">
        <v>25</v>
      </c>
      <c r="H165" s="62">
        <v>25</v>
      </c>
      <c r="I165" s="5">
        <v>0</v>
      </c>
      <c r="J165" s="48">
        <f t="shared" si="4"/>
        <v>0</v>
      </c>
      <c r="K165" s="410"/>
      <c r="L165" s="326"/>
      <c r="M165" s="33"/>
      <c r="N165" s="28"/>
    </row>
    <row r="166" spans="1:14" ht="45" x14ac:dyDescent="0.25">
      <c r="A166" s="282"/>
      <c r="B166" s="298">
        <f>IF(TRIM(I166)&lt;&gt;"",COUNTA($I$6:I166),"")</f>
        <v>150</v>
      </c>
      <c r="C166" s="197" t="s">
        <v>354</v>
      </c>
      <c r="D166" s="45" t="s">
        <v>627</v>
      </c>
      <c r="E166" s="49" t="s">
        <v>2853</v>
      </c>
      <c r="F166" s="52"/>
      <c r="G166" s="50" t="s">
        <v>395</v>
      </c>
      <c r="H166" s="62">
        <v>2400</v>
      </c>
      <c r="I166" s="5">
        <v>0</v>
      </c>
      <c r="J166" s="48">
        <f t="shared" si="4"/>
        <v>0</v>
      </c>
      <c r="K166" s="410"/>
      <c r="L166" s="326"/>
      <c r="M166" s="33"/>
      <c r="N166" s="28"/>
    </row>
    <row r="167" spans="1:14" ht="22.5" x14ac:dyDescent="0.25">
      <c r="A167" s="282"/>
      <c r="B167" s="298">
        <f>IF(TRIM(I167)&lt;&gt;"",COUNTA($I$6:I167),"")</f>
        <v>151</v>
      </c>
      <c r="C167" s="197" t="s">
        <v>354</v>
      </c>
      <c r="D167" s="45" t="s">
        <v>628</v>
      </c>
      <c r="E167" s="52" t="s">
        <v>531</v>
      </c>
      <c r="F167" s="52"/>
      <c r="G167" s="56" t="s">
        <v>430</v>
      </c>
      <c r="H167" s="57">
        <v>2952</v>
      </c>
      <c r="I167" s="4">
        <v>0</v>
      </c>
      <c r="J167" s="48">
        <f t="shared" si="4"/>
        <v>0</v>
      </c>
      <c r="K167" s="410"/>
      <c r="L167" s="326"/>
      <c r="M167" s="33"/>
      <c r="N167" s="28"/>
    </row>
    <row r="168" spans="1:14" ht="22.5" x14ac:dyDescent="0.25">
      <c r="A168" s="282"/>
      <c r="B168" s="298">
        <f>IF(TRIM(I168)&lt;&gt;"",COUNTA($I$6:I168),"")</f>
        <v>152</v>
      </c>
      <c r="C168" s="197" t="s">
        <v>354</v>
      </c>
      <c r="D168" s="45" t="s">
        <v>629</v>
      </c>
      <c r="E168" s="52" t="s">
        <v>533</v>
      </c>
      <c r="F168" s="52"/>
      <c r="G168" s="56" t="s">
        <v>430</v>
      </c>
      <c r="H168" s="57">
        <v>2952</v>
      </c>
      <c r="I168" s="4">
        <v>0</v>
      </c>
      <c r="J168" s="48">
        <f t="shared" si="4"/>
        <v>0</v>
      </c>
      <c r="K168" s="410"/>
      <c r="L168" s="326"/>
      <c r="M168" s="33"/>
      <c r="N168" s="28"/>
    </row>
    <row r="169" spans="1:14" ht="45" x14ac:dyDescent="0.25">
      <c r="A169" s="282"/>
      <c r="B169" s="298">
        <f>IF(TRIM(I169)&lt;&gt;"",COUNTA($I$6:I169),"")</f>
        <v>153</v>
      </c>
      <c r="C169" s="197" t="s">
        <v>354</v>
      </c>
      <c r="D169" s="45" t="s">
        <v>630</v>
      </c>
      <c r="E169" s="52" t="s">
        <v>535</v>
      </c>
      <c r="F169" s="249"/>
      <c r="G169" s="56" t="s">
        <v>395</v>
      </c>
      <c r="H169" s="47">
        <v>1500</v>
      </c>
      <c r="I169" s="4">
        <v>0</v>
      </c>
      <c r="J169" s="48">
        <f t="shared" si="4"/>
        <v>0</v>
      </c>
      <c r="K169" s="410"/>
      <c r="L169" s="326"/>
      <c r="M169" s="33"/>
      <c r="N169" s="28"/>
    </row>
    <row r="170" spans="1:14" ht="22.5" x14ac:dyDescent="0.25">
      <c r="A170" s="282"/>
      <c r="B170" s="298">
        <f>IF(TRIM(I170)&lt;&gt;"",COUNTA($I$6:I170),"")</f>
        <v>154</v>
      </c>
      <c r="C170" s="197" t="s">
        <v>354</v>
      </c>
      <c r="D170" s="45" t="s">
        <v>631</v>
      </c>
      <c r="E170" s="52" t="s">
        <v>632</v>
      </c>
      <c r="F170" s="249" t="s">
        <v>633</v>
      </c>
      <c r="G170" s="56" t="s">
        <v>395</v>
      </c>
      <c r="H170" s="65">
        <v>700</v>
      </c>
      <c r="I170" s="4">
        <v>0</v>
      </c>
      <c r="J170" s="48">
        <f t="shared" si="4"/>
        <v>0</v>
      </c>
      <c r="K170" s="410"/>
      <c r="L170" s="326"/>
      <c r="M170" s="33"/>
      <c r="N170" s="28"/>
    </row>
    <row r="171" spans="1:14" ht="33.75" x14ac:dyDescent="0.25">
      <c r="A171" s="282"/>
      <c r="B171" s="298">
        <f>IF(TRIM(I171)&lt;&gt;"",COUNTA($I$6:I171),"")</f>
        <v>155</v>
      </c>
      <c r="C171" s="197" t="s">
        <v>354</v>
      </c>
      <c r="D171" s="45" t="s">
        <v>634</v>
      </c>
      <c r="E171" s="52" t="s">
        <v>537</v>
      </c>
      <c r="F171" s="249" t="s">
        <v>538</v>
      </c>
      <c r="G171" s="56" t="s">
        <v>395</v>
      </c>
      <c r="H171" s="57">
        <v>165</v>
      </c>
      <c r="I171" s="4">
        <v>0</v>
      </c>
      <c r="J171" s="48">
        <f t="shared" si="4"/>
        <v>0</v>
      </c>
      <c r="K171" s="410"/>
      <c r="L171" s="326"/>
      <c r="M171" s="33"/>
      <c r="N171" s="28"/>
    </row>
    <row r="172" spans="1:14" ht="33.75" x14ac:dyDescent="0.25">
      <c r="A172" s="282"/>
      <c r="B172" s="298">
        <f>IF(TRIM(I172)&lt;&gt;"",COUNTA($I$6:I172),"")</f>
        <v>156</v>
      </c>
      <c r="C172" s="197" t="s">
        <v>354</v>
      </c>
      <c r="D172" s="45" t="s">
        <v>635</v>
      </c>
      <c r="E172" s="52" t="s">
        <v>636</v>
      </c>
      <c r="F172" s="331" t="s">
        <v>3419</v>
      </c>
      <c r="G172" s="56" t="s">
        <v>395</v>
      </c>
      <c r="H172" s="333">
        <v>957.9</v>
      </c>
      <c r="I172" s="4">
        <v>0</v>
      </c>
      <c r="J172" s="48">
        <f t="shared" si="4"/>
        <v>0</v>
      </c>
      <c r="K172" s="410"/>
      <c r="L172" s="326"/>
      <c r="M172" s="33"/>
      <c r="N172" s="28"/>
    </row>
    <row r="173" spans="1:14" ht="33.75" x14ac:dyDescent="0.25">
      <c r="A173" s="282"/>
      <c r="B173" s="298">
        <f>IF(TRIM(I173)&lt;&gt;"",COUNTA($I$6:I173),"")</f>
        <v>157</v>
      </c>
      <c r="C173" s="197" t="s">
        <v>354</v>
      </c>
      <c r="D173" s="45" t="s">
        <v>637</v>
      </c>
      <c r="E173" s="52" t="s">
        <v>540</v>
      </c>
      <c r="F173" s="331" t="s">
        <v>3419</v>
      </c>
      <c r="G173" s="56" t="s">
        <v>430</v>
      </c>
      <c r="H173" s="333">
        <v>3193</v>
      </c>
      <c r="I173" s="4">
        <v>0</v>
      </c>
      <c r="J173" s="48">
        <f t="shared" si="4"/>
        <v>0</v>
      </c>
      <c r="K173" s="410"/>
      <c r="L173" s="326"/>
      <c r="M173" s="33"/>
      <c r="N173" s="28"/>
    </row>
    <row r="174" spans="1:14" ht="22.5" x14ac:dyDescent="0.25">
      <c r="A174" s="282"/>
      <c r="B174" s="298">
        <f>IF(TRIM(I174)&lt;&gt;"",COUNTA($I$6:I174),"")</f>
        <v>158</v>
      </c>
      <c r="C174" s="197" t="s">
        <v>354</v>
      </c>
      <c r="D174" s="45" t="s">
        <v>638</v>
      </c>
      <c r="E174" s="52" t="s">
        <v>542</v>
      </c>
      <c r="F174" s="331" t="s">
        <v>3385</v>
      </c>
      <c r="G174" s="56" t="s">
        <v>395</v>
      </c>
      <c r="H174" s="57">
        <v>10.45</v>
      </c>
      <c r="I174" s="4">
        <v>0</v>
      </c>
      <c r="J174" s="48">
        <f t="shared" si="4"/>
        <v>0</v>
      </c>
      <c r="K174" s="410"/>
      <c r="L174" s="326"/>
      <c r="M174" s="33"/>
      <c r="N174" s="28"/>
    </row>
    <row r="175" spans="1:14" ht="22.5" x14ac:dyDescent="0.25">
      <c r="A175" s="282"/>
      <c r="B175" s="298">
        <f>IF(TRIM(I175)&lt;&gt;"",COUNTA($I$6:I175),"")</f>
        <v>159</v>
      </c>
      <c r="C175" s="197" t="s">
        <v>354</v>
      </c>
      <c r="D175" s="45" t="s">
        <v>639</v>
      </c>
      <c r="E175" s="52" t="s">
        <v>544</v>
      </c>
      <c r="F175" s="249"/>
      <c r="G175" s="56" t="s">
        <v>395</v>
      </c>
      <c r="H175" s="47">
        <v>25.3</v>
      </c>
      <c r="I175" s="4">
        <v>0</v>
      </c>
      <c r="J175" s="48">
        <f t="shared" si="4"/>
        <v>0</v>
      </c>
      <c r="K175" s="410"/>
      <c r="L175" s="326"/>
      <c r="M175" s="33"/>
      <c r="N175" s="28"/>
    </row>
    <row r="176" spans="1:14" ht="22.5" x14ac:dyDescent="0.25">
      <c r="A176" s="282"/>
      <c r="B176" s="298">
        <f>IF(TRIM(I176)&lt;&gt;"",COUNTA($I$6:I176),"")</f>
        <v>160</v>
      </c>
      <c r="C176" s="197" t="s">
        <v>354</v>
      </c>
      <c r="D176" s="45" t="s">
        <v>640</v>
      </c>
      <c r="E176" s="52" t="s">
        <v>546</v>
      </c>
      <c r="F176" s="249"/>
      <c r="G176" s="56" t="s">
        <v>430</v>
      </c>
      <c r="H176" s="47">
        <v>77</v>
      </c>
      <c r="I176" s="4">
        <v>0</v>
      </c>
      <c r="J176" s="48">
        <f t="shared" si="4"/>
        <v>0</v>
      </c>
      <c r="K176" s="410"/>
      <c r="L176" s="326"/>
      <c r="M176" s="33"/>
      <c r="N176" s="28"/>
    </row>
    <row r="177" spans="1:14" ht="33.75" x14ac:dyDescent="0.25">
      <c r="A177" s="282"/>
      <c r="B177" s="298">
        <f>IF(TRIM(I177)&lt;&gt;"",COUNTA($I$6:I177),"")</f>
        <v>161</v>
      </c>
      <c r="C177" s="197" t="s">
        <v>354</v>
      </c>
      <c r="D177" s="45" t="s">
        <v>641</v>
      </c>
      <c r="E177" s="52" t="s">
        <v>548</v>
      </c>
      <c r="F177" s="52"/>
      <c r="G177" s="56" t="s">
        <v>430</v>
      </c>
      <c r="H177" s="47">
        <v>12.65</v>
      </c>
      <c r="I177" s="4">
        <v>0</v>
      </c>
      <c r="J177" s="48">
        <f t="shared" si="4"/>
        <v>0</v>
      </c>
      <c r="K177" s="410"/>
      <c r="L177" s="326"/>
      <c r="M177" s="33"/>
      <c r="N177" s="28"/>
    </row>
    <row r="178" spans="1:14" ht="33.75" x14ac:dyDescent="0.25">
      <c r="A178" s="282"/>
      <c r="B178" s="298">
        <f>IF(TRIM(I178)&lt;&gt;"",COUNTA($I$6:I178),"")</f>
        <v>162</v>
      </c>
      <c r="C178" s="197" t="s">
        <v>354</v>
      </c>
      <c r="D178" s="45" t="s">
        <v>642</v>
      </c>
      <c r="E178" s="52" t="s">
        <v>550</v>
      </c>
      <c r="F178" s="52"/>
      <c r="G178" s="56" t="s">
        <v>430</v>
      </c>
      <c r="H178" s="57">
        <v>11</v>
      </c>
      <c r="I178" s="4">
        <v>0</v>
      </c>
      <c r="J178" s="48">
        <f t="shared" si="4"/>
        <v>0</v>
      </c>
      <c r="K178" s="410"/>
      <c r="L178" s="326"/>
      <c r="M178" s="33"/>
      <c r="N178" s="28"/>
    </row>
    <row r="179" spans="1:14" x14ac:dyDescent="0.25">
      <c r="A179" s="282"/>
      <c r="B179" s="298">
        <f>IF(TRIM(I179)&lt;&gt;"",COUNTA($I$6:I179),"")</f>
        <v>163</v>
      </c>
      <c r="C179" s="197" t="s">
        <v>354</v>
      </c>
      <c r="D179" s="45" t="s">
        <v>643</v>
      </c>
      <c r="E179" s="52" t="s">
        <v>552</v>
      </c>
      <c r="F179" s="52"/>
      <c r="G179" s="56" t="s">
        <v>25</v>
      </c>
      <c r="H179" s="47">
        <v>11</v>
      </c>
      <c r="I179" s="4">
        <v>0</v>
      </c>
      <c r="J179" s="48">
        <f t="shared" si="4"/>
        <v>0</v>
      </c>
      <c r="K179" s="410"/>
      <c r="L179" s="326"/>
      <c r="M179" s="33"/>
      <c r="N179" s="28"/>
    </row>
    <row r="180" spans="1:14" ht="78.75" x14ac:dyDescent="0.25">
      <c r="A180" s="282"/>
      <c r="B180" s="298">
        <f>IF(TRIM(I180)&lt;&gt;"",COUNTA($I$6:I180),"")</f>
        <v>164</v>
      </c>
      <c r="C180" s="197" t="s">
        <v>354</v>
      </c>
      <c r="D180" s="45" t="s">
        <v>644</v>
      </c>
      <c r="E180" s="52" t="s">
        <v>554</v>
      </c>
      <c r="F180" s="249"/>
      <c r="G180" s="56" t="s">
        <v>25</v>
      </c>
      <c r="H180" s="333">
        <v>58</v>
      </c>
      <c r="I180" s="4">
        <v>0</v>
      </c>
      <c r="J180" s="48">
        <f t="shared" si="4"/>
        <v>0</v>
      </c>
      <c r="K180" s="410"/>
      <c r="L180" s="326"/>
      <c r="M180" s="33"/>
      <c r="N180" s="28"/>
    </row>
    <row r="181" spans="1:14" ht="22.5" x14ac:dyDescent="0.25">
      <c r="A181" s="282"/>
      <c r="B181" s="298">
        <f>IF(TRIM(I181)&lt;&gt;"",COUNTA($I$6:I181),"")</f>
        <v>165</v>
      </c>
      <c r="C181" s="197" t="s">
        <v>354</v>
      </c>
      <c r="D181" s="45" t="s">
        <v>645</v>
      </c>
      <c r="E181" s="52" t="s">
        <v>646</v>
      </c>
      <c r="F181" s="52"/>
      <c r="G181" s="56" t="s">
        <v>25</v>
      </c>
      <c r="H181" s="63">
        <v>150</v>
      </c>
      <c r="I181" s="4">
        <v>0</v>
      </c>
      <c r="J181" s="48">
        <f t="shared" si="4"/>
        <v>0</v>
      </c>
      <c r="K181" s="410"/>
      <c r="L181" s="326"/>
      <c r="M181" s="33"/>
      <c r="N181" s="28"/>
    </row>
    <row r="182" spans="1:14" ht="45" x14ac:dyDescent="0.25">
      <c r="A182" s="282"/>
      <c r="B182" s="298">
        <f>IF(TRIM(I182)&lt;&gt;"",COUNTA($I$6:I182),"")</f>
        <v>166</v>
      </c>
      <c r="C182" s="197" t="s">
        <v>354</v>
      </c>
      <c r="D182" s="45" t="s">
        <v>647</v>
      </c>
      <c r="E182" s="52" t="s">
        <v>558</v>
      </c>
      <c r="F182" s="52"/>
      <c r="G182" s="56" t="s">
        <v>430</v>
      </c>
      <c r="H182" s="333">
        <v>186</v>
      </c>
      <c r="I182" s="4">
        <v>0</v>
      </c>
      <c r="J182" s="48">
        <f t="shared" si="4"/>
        <v>0</v>
      </c>
      <c r="K182" s="410"/>
      <c r="L182" s="326"/>
      <c r="M182" s="33"/>
      <c r="N182" s="28"/>
    </row>
    <row r="183" spans="1:14" ht="33.75" x14ac:dyDescent="0.25">
      <c r="A183" s="282"/>
      <c r="B183" s="298">
        <f>IF(TRIM(I183)&lt;&gt;"",COUNTA($I$6:I183),"")</f>
        <v>167</v>
      </c>
      <c r="C183" s="197" t="s">
        <v>354</v>
      </c>
      <c r="D183" s="45" t="s">
        <v>648</v>
      </c>
      <c r="E183" s="52" t="s">
        <v>566</v>
      </c>
      <c r="F183" s="52"/>
      <c r="G183" s="56" t="s">
        <v>25</v>
      </c>
      <c r="H183" s="47">
        <v>55</v>
      </c>
      <c r="I183" s="4">
        <v>0</v>
      </c>
      <c r="J183" s="48">
        <f t="shared" si="4"/>
        <v>0</v>
      </c>
      <c r="K183" s="410"/>
      <c r="L183" s="326"/>
      <c r="M183" s="33"/>
      <c r="N183" s="28"/>
    </row>
    <row r="184" spans="1:14" ht="33.75" x14ac:dyDescent="0.25">
      <c r="A184" s="282"/>
      <c r="B184" s="298">
        <f>IF(TRIM(I184)&lt;&gt;"",COUNTA($I$6:I184),"")</f>
        <v>168</v>
      </c>
      <c r="C184" s="197" t="s">
        <v>354</v>
      </c>
      <c r="D184" s="45" t="s">
        <v>649</v>
      </c>
      <c r="E184" s="52" t="s">
        <v>568</v>
      </c>
      <c r="F184" s="52"/>
      <c r="G184" s="56" t="s">
        <v>430</v>
      </c>
      <c r="H184" s="47">
        <v>1.8</v>
      </c>
      <c r="I184" s="4">
        <v>0</v>
      </c>
      <c r="J184" s="48">
        <f t="shared" si="4"/>
        <v>0</v>
      </c>
      <c r="K184" s="410"/>
      <c r="L184" s="326"/>
      <c r="M184" s="33"/>
      <c r="N184" s="28"/>
    </row>
    <row r="185" spans="1:14" ht="22.5" x14ac:dyDescent="0.25">
      <c r="A185" s="282"/>
      <c r="B185" s="298">
        <f>IF(TRIM(I185)&lt;&gt;"",COUNTA($I$6:I185),"")</f>
        <v>169</v>
      </c>
      <c r="C185" s="197" t="s">
        <v>354</v>
      </c>
      <c r="D185" s="45" t="s">
        <v>650</v>
      </c>
      <c r="E185" s="49" t="s">
        <v>573</v>
      </c>
      <c r="F185" s="52"/>
      <c r="G185" s="50" t="s">
        <v>25</v>
      </c>
      <c r="H185" s="330">
        <v>190</v>
      </c>
      <c r="I185" s="5">
        <v>0</v>
      </c>
      <c r="J185" s="48">
        <f t="shared" si="4"/>
        <v>0</v>
      </c>
      <c r="K185" s="410"/>
      <c r="L185" s="326"/>
      <c r="M185" s="33"/>
      <c r="N185" s="28"/>
    </row>
    <row r="186" spans="1:14" x14ac:dyDescent="0.25">
      <c r="A186" s="282"/>
      <c r="B186" s="298">
        <f>IF(TRIM(I186)&lt;&gt;"",COUNTA($I$6:I186),"")</f>
        <v>170</v>
      </c>
      <c r="C186" s="197" t="s">
        <v>354</v>
      </c>
      <c r="D186" s="45" t="s">
        <v>651</v>
      </c>
      <c r="E186" s="49" t="s">
        <v>583</v>
      </c>
      <c r="F186" s="49"/>
      <c r="G186" s="50" t="s">
        <v>1</v>
      </c>
      <c r="H186" s="64">
        <v>1</v>
      </c>
      <c r="I186" s="5">
        <v>0</v>
      </c>
      <c r="J186" s="48">
        <f t="shared" si="4"/>
        <v>0</v>
      </c>
      <c r="K186" s="410"/>
      <c r="L186" s="326"/>
      <c r="M186" s="33"/>
      <c r="N186" s="28"/>
    </row>
    <row r="187" spans="1:14" ht="45" x14ac:dyDescent="0.25">
      <c r="A187" s="282"/>
      <c r="B187" s="298">
        <f>IF(TRIM(I187)&lt;&gt;"",COUNTA($I$6:I187),"")</f>
        <v>171</v>
      </c>
      <c r="C187" s="197" t="s">
        <v>354</v>
      </c>
      <c r="D187" s="45" t="s">
        <v>652</v>
      </c>
      <c r="E187" s="49" t="s">
        <v>492</v>
      </c>
      <c r="F187" s="49"/>
      <c r="G187" s="56" t="s">
        <v>430</v>
      </c>
      <c r="H187" s="51">
        <v>650</v>
      </c>
      <c r="I187" s="5">
        <v>0</v>
      </c>
      <c r="J187" s="48">
        <f t="shared" si="4"/>
        <v>0</v>
      </c>
      <c r="K187" s="410"/>
      <c r="L187" s="326"/>
      <c r="M187" s="33"/>
      <c r="N187" s="28"/>
    </row>
    <row r="188" spans="1:14" ht="22.5" x14ac:dyDescent="0.25">
      <c r="A188" s="282"/>
      <c r="B188" s="298">
        <f>IF(TRIM(I188)&lt;&gt;"",COUNTA($I$6:I188),"")</f>
        <v>172</v>
      </c>
      <c r="C188" s="197" t="s">
        <v>354</v>
      </c>
      <c r="D188" s="45" t="s">
        <v>653</v>
      </c>
      <c r="E188" s="329" t="s">
        <v>3420</v>
      </c>
      <c r="F188" s="52"/>
      <c r="G188" s="56" t="s">
        <v>430</v>
      </c>
      <c r="H188" s="332">
        <v>3193</v>
      </c>
      <c r="I188" s="4">
        <v>0</v>
      </c>
      <c r="J188" s="48">
        <f t="shared" si="4"/>
        <v>0</v>
      </c>
      <c r="K188" s="410"/>
      <c r="L188" s="326"/>
      <c r="M188" s="33"/>
      <c r="N188" s="28"/>
    </row>
    <row r="189" spans="1:14" ht="22.5" x14ac:dyDescent="0.25">
      <c r="A189" s="282"/>
      <c r="B189" s="298">
        <f>IF(TRIM(I189)&lt;&gt;"",COUNTA($I$6:I189),"")</f>
        <v>173</v>
      </c>
      <c r="C189" s="197" t="s">
        <v>354</v>
      </c>
      <c r="D189" s="45" t="s">
        <v>654</v>
      </c>
      <c r="E189" s="329" t="s">
        <v>3421</v>
      </c>
      <c r="F189" s="52"/>
      <c r="G189" s="56" t="s">
        <v>430</v>
      </c>
      <c r="H189" s="332">
        <v>3193</v>
      </c>
      <c r="I189" s="4">
        <v>0</v>
      </c>
      <c r="J189" s="48">
        <f t="shared" si="4"/>
        <v>0</v>
      </c>
      <c r="K189" s="410"/>
      <c r="L189" s="326"/>
      <c r="M189" s="33"/>
      <c r="N189" s="28"/>
    </row>
    <row r="190" spans="1:14" ht="33.75" x14ac:dyDescent="0.25">
      <c r="A190" s="282"/>
      <c r="B190" s="298">
        <f>IF(TRIM(I190)&lt;&gt;"",COUNTA($I$6:I190),"")</f>
        <v>174</v>
      </c>
      <c r="C190" s="197" t="s">
        <v>354</v>
      </c>
      <c r="D190" s="45" t="s">
        <v>655</v>
      </c>
      <c r="E190" s="52" t="s">
        <v>656</v>
      </c>
      <c r="F190" s="52"/>
      <c r="G190" s="56" t="s">
        <v>25</v>
      </c>
      <c r="H190" s="65">
        <v>30</v>
      </c>
      <c r="I190" s="4">
        <v>0</v>
      </c>
      <c r="J190" s="48">
        <f t="shared" si="4"/>
        <v>0</v>
      </c>
      <c r="K190" s="410"/>
      <c r="L190" s="326"/>
      <c r="M190" s="33"/>
      <c r="N190" s="28"/>
    </row>
    <row r="191" spans="1:14" ht="22.5" x14ac:dyDescent="0.25">
      <c r="A191" s="282"/>
      <c r="B191" s="298">
        <f>IF(TRIM(I191)&lt;&gt;"",COUNTA($I$6:I191),"")</f>
        <v>175</v>
      </c>
      <c r="C191" s="197" t="s">
        <v>3028</v>
      </c>
      <c r="D191" s="45" t="s">
        <v>657</v>
      </c>
      <c r="E191" s="52" t="s">
        <v>3029</v>
      </c>
      <c r="F191" s="52"/>
      <c r="G191" s="56" t="s">
        <v>1</v>
      </c>
      <c r="H191" s="65">
        <v>1</v>
      </c>
      <c r="I191" s="4">
        <v>0</v>
      </c>
      <c r="J191" s="48">
        <f t="shared" si="4"/>
        <v>0</v>
      </c>
      <c r="K191" s="410"/>
      <c r="L191" s="326"/>
      <c r="M191" s="33"/>
      <c r="N191" s="28"/>
    </row>
    <row r="192" spans="1:14" ht="22.5" x14ac:dyDescent="0.25">
      <c r="A192" s="282"/>
      <c r="B192" s="298">
        <f>IF(TRIM(I192)&lt;&gt;"",COUNTA($I$6:I192),"")</f>
        <v>176</v>
      </c>
      <c r="C192" s="197" t="s">
        <v>354</v>
      </c>
      <c r="D192" s="45" t="s">
        <v>657</v>
      </c>
      <c r="E192" s="52" t="s">
        <v>658</v>
      </c>
      <c r="F192" s="52"/>
      <c r="G192" s="56" t="s">
        <v>1</v>
      </c>
      <c r="H192" s="65">
        <v>1</v>
      </c>
      <c r="I192" s="4">
        <v>0</v>
      </c>
      <c r="J192" s="48">
        <f t="shared" si="4"/>
        <v>0</v>
      </c>
      <c r="K192" s="410"/>
      <c r="L192" s="326"/>
      <c r="M192" s="33"/>
      <c r="N192" s="28"/>
    </row>
    <row r="193" spans="1:15" ht="33.75" x14ac:dyDescent="0.25">
      <c r="A193" s="282"/>
      <c r="B193" s="298">
        <f>IF(TRIM(I193)&lt;&gt;"",COUNTA($I$6:I193),"")</f>
        <v>177</v>
      </c>
      <c r="C193" s="197" t="s">
        <v>354</v>
      </c>
      <c r="D193" s="45" t="s">
        <v>659</v>
      </c>
      <c r="E193" s="52" t="s">
        <v>2214</v>
      </c>
      <c r="F193" s="52"/>
      <c r="G193" s="56" t="s">
        <v>1</v>
      </c>
      <c r="H193" s="65">
        <v>1</v>
      </c>
      <c r="I193" s="4">
        <v>0</v>
      </c>
      <c r="J193" s="48">
        <f t="shared" si="4"/>
        <v>0</v>
      </c>
      <c r="K193" s="410"/>
      <c r="L193" s="326"/>
      <c r="M193" s="33"/>
      <c r="N193" s="28"/>
    </row>
    <row r="194" spans="1:15" x14ac:dyDescent="0.25">
      <c r="A194" s="282"/>
      <c r="B194" s="298">
        <f>IF(TRIM(I194)&lt;&gt;"",COUNTA($I$6:I194),"")</f>
        <v>178</v>
      </c>
      <c r="C194" s="197" t="s">
        <v>354</v>
      </c>
      <c r="D194" s="45" t="s">
        <v>660</v>
      </c>
      <c r="E194" s="52" t="s">
        <v>585</v>
      </c>
      <c r="F194" s="52"/>
      <c r="G194" s="56" t="s">
        <v>430</v>
      </c>
      <c r="H194" s="65">
        <v>240</v>
      </c>
      <c r="I194" s="4">
        <v>0</v>
      </c>
      <c r="J194" s="48">
        <f t="shared" si="4"/>
        <v>0</v>
      </c>
      <c r="K194" s="410"/>
      <c r="L194" s="326"/>
      <c r="M194" s="33"/>
      <c r="N194" s="28"/>
    </row>
    <row r="195" spans="1:15" x14ac:dyDescent="0.25">
      <c r="A195" s="388">
        <v>3</v>
      </c>
      <c r="B195" s="388" t="str">
        <f>IF(TRIM(I195)&lt;&gt;"",COUNTA($I$6:I195),"")</f>
        <v/>
      </c>
      <c r="C195" s="226" t="s">
        <v>354</v>
      </c>
      <c r="D195" s="54" t="s">
        <v>370</v>
      </c>
      <c r="E195" s="59" t="s">
        <v>371</v>
      </c>
      <c r="F195" s="59"/>
      <c r="G195" s="60"/>
      <c r="H195" s="61"/>
      <c r="I195" s="1"/>
      <c r="J195" s="1">
        <f>ROUND(SUM(J196:J203),2)</f>
        <v>0</v>
      </c>
      <c r="K195" s="410"/>
      <c r="L195" s="326"/>
      <c r="M195" s="33"/>
      <c r="N195" s="28"/>
    </row>
    <row r="196" spans="1:15" ht="22.5" x14ac:dyDescent="0.25">
      <c r="A196" s="282"/>
      <c r="B196" s="298">
        <f>IF(TRIM(I196)&lt;&gt;"",COUNTA($I$6:I196),"")</f>
        <v>179</v>
      </c>
      <c r="C196" s="197" t="s">
        <v>354</v>
      </c>
      <c r="D196" s="45" t="s">
        <v>661</v>
      </c>
      <c r="E196" s="52" t="s">
        <v>662</v>
      </c>
      <c r="F196" s="52"/>
      <c r="G196" s="56" t="s">
        <v>1</v>
      </c>
      <c r="H196" s="65">
        <v>1</v>
      </c>
      <c r="I196" s="4">
        <v>0</v>
      </c>
      <c r="J196" s="48">
        <f t="shared" ref="J196:J245" si="5">IF(ISNUMBER(H196),ROUND(H196*I196,2),"")</f>
        <v>0</v>
      </c>
      <c r="K196" s="410"/>
      <c r="L196" s="326"/>
      <c r="M196" s="33"/>
      <c r="N196" s="28"/>
    </row>
    <row r="197" spans="1:15" ht="45" x14ac:dyDescent="0.25">
      <c r="A197" s="282"/>
      <c r="B197" s="298">
        <f>IF(TRIM(I197)&lt;&gt;"",COUNTA($I$6:I197),"")</f>
        <v>180</v>
      </c>
      <c r="C197" s="227" t="s">
        <v>354</v>
      </c>
      <c r="D197" s="45" t="s">
        <v>663</v>
      </c>
      <c r="E197" s="49" t="s">
        <v>664</v>
      </c>
      <c r="F197" s="49" t="s">
        <v>665</v>
      </c>
      <c r="G197" s="56" t="s">
        <v>25</v>
      </c>
      <c r="H197" s="64">
        <v>10.8</v>
      </c>
      <c r="I197" s="5">
        <v>0</v>
      </c>
      <c r="J197" s="48">
        <f t="shared" si="5"/>
        <v>0</v>
      </c>
      <c r="K197" s="410"/>
      <c r="L197" s="326"/>
      <c r="M197" s="33"/>
      <c r="N197" s="28"/>
    </row>
    <row r="198" spans="1:15" ht="22.5" x14ac:dyDescent="0.25">
      <c r="A198" s="282"/>
      <c r="B198" s="298">
        <f>IF(TRIM(I198)&lt;&gt;"",COUNTA($I$6:I198),"")</f>
        <v>181</v>
      </c>
      <c r="C198" s="227" t="s">
        <v>354</v>
      </c>
      <c r="D198" s="45" t="s">
        <v>666</v>
      </c>
      <c r="E198" s="49" t="s">
        <v>667</v>
      </c>
      <c r="F198" s="49"/>
      <c r="G198" s="50" t="s">
        <v>430</v>
      </c>
      <c r="H198" s="64">
        <v>14</v>
      </c>
      <c r="I198" s="5">
        <v>0</v>
      </c>
      <c r="J198" s="48">
        <f t="shared" si="5"/>
        <v>0</v>
      </c>
      <c r="K198" s="410"/>
      <c r="L198" s="326"/>
      <c r="M198" s="33"/>
      <c r="N198" s="28"/>
    </row>
    <row r="199" spans="1:15" ht="101.25" x14ac:dyDescent="0.25">
      <c r="A199" s="282"/>
      <c r="B199" s="298">
        <f>IF(TRIM(I199)&lt;&gt;"",COUNTA($I$6:I199),"")</f>
        <v>182</v>
      </c>
      <c r="C199" s="197" t="s">
        <v>354</v>
      </c>
      <c r="D199" s="45" t="s">
        <v>668</v>
      </c>
      <c r="E199" s="446" t="s">
        <v>3422</v>
      </c>
      <c r="F199" s="52"/>
      <c r="G199" s="56" t="s">
        <v>2</v>
      </c>
      <c r="H199" s="65">
        <v>2</v>
      </c>
      <c r="I199" s="4">
        <v>0</v>
      </c>
      <c r="J199" s="48">
        <f t="shared" si="5"/>
        <v>0</v>
      </c>
      <c r="K199" s="410"/>
      <c r="L199" s="326"/>
      <c r="M199" s="33"/>
      <c r="N199" s="28"/>
    </row>
    <row r="200" spans="1:15" ht="112.5" x14ac:dyDescent="0.25">
      <c r="A200" s="282"/>
      <c r="B200" s="298">
        <f>IF(TRIM(I200)&lt;&gt;"",COUNTA($I$6:I200),"")</f>
        <v>183</v>
      </c>
      <c r="C200" s="197" t="s">
        <v>354</v>
      </c>
      <c r="D200" s="45" t="s">
        <v>669</v>
      </c>
      <c r="E200" s="52" t="s">
        <v>670</v>
      </c>
      <c r="F200" s="52"/>
      <c r="G200" s="46" t="s">
        <v>25</v>
      </c>
      <c r="H200" s="47">
        <v>680</v>
      </c>
      <c r="I200" s="4">
        <v>0</v>
      </c>
      <c r="J200" s="48">
        <f t="shared" si="5"/>
        <v>0</v>
      </c>
      <c r="K200" s="410"/>
      <c r="L200" s="326"/>
      <c r="M200" s="33"/>
      <c r="N200" s="28"/>
    </row>
    <row r="201" spans="1:15" ht="92.45" customHeight="1" x14ac:dyDescent="0.25">
      <c r="A201" s="297"/>
      <c r="B201" s="385">
        <f>IF(TRIM(I201)&lt;&gt;"",COUNTA($I$6:I201),"")</f>
        <v>184</v>
      </c>
      <c r="C201" s="235" t="s">
        <v>354</v>
      </c>
      <c r="D201" s="171" t="s">
        <v>671</v>
      </c>
      <c r="E201" s="331" t="s">
        <v>3424</v>
      </c>
      <c r="F201" s="447" t="s">
        <v>3423</v>
      </c>
      <c r="G201" s="339" t="s">
        <v>25</v>
      </c>
      <c r="H201" s="332">
        <v>724</v>
      </c>
      <c r="I201" s="4">
        <v>0</v>
      </c>
      <c r="J201" s="48">
        <f t="shared" si="5"/>
        <v>0</v>
      </c>
      <c r="K201" s="409"/>
      <c r="L201" s="326"/>
      <c r="M201" s="33"/>
      <c r="N201" s="28"/>
    </row>
    <row r="202" spans="1:15" ht="45" x14ac:dyDescent="0.25">
      <c r="A202" s="282"/>
      <c r="B202" s="298">
        <f>IF(TRIM(I202)&lt;&gt;"",COUNTA($I$6:I202),"")</f>
        <v>185</v>
      </c>
      <c r="C202" s="197" t="s">
        <v>354</v>
      </c>
      <c r="D202" s="45" t="s">
        <v>672</v>
      </c>
      <c r="E202" s="52" t="s">
        <v>673</v>
      </c>
      <c r="F202" s="52"/>
      <c r="G202" s="56" t="s">
        <v>1</v>
      </c>
      <c r="H202" s="65">
        <v>1</v>
      </c>
      <c r="I202" s="4">
        <v>0</v>
      </c>
      <c r="J202" s="48">
        <f t="shared" si="5"/>
        <v>0</v>
      </c>
      <c r="K202" s="410"/>
      <c r="L202" s="326"/>
      <c r="M202" s="33"/>
      <c r="N202" s="28"/>
    </row>
    <row r="203" spans="1:15" ht="22.5" x14ac:dyDescent="0.25">
      <c r="A203" s="386"/>
      <c r="B203" s="387">
        <f>IF(TRIM(I203)&lt;&gt;"",COUNTA($I$6:I203),"")</f>
        <v>186</v>
      </c>
      <c r="C203" s="354" t="s">
        <v>354</v>
      </c>
      <c r="D203" s="351" t="s">
        <v>3425</v>
      </c>
      <c r="E203" s="448" t="s">
        <v>3426</v>
      </c>
      <c r="F203" s="449" t="s">
        <v>3427</v>
      </c>
      <c r="G203" s="450" t="s">
        <v>25</v>
      </c>
      <c r="H203" s="451">
        <v>14.5</v>
      </c>
      <c r="I203" s="4">
        <v>0</v>
      </c>
      <c r="J203" s="350">
        <f t="shared" si="5"/>
        <v>0</v>
      </c>
      <c r="K203" s="410"/>
      <c r="L203" s="326"/>
      <c r="M203" s="33"/>
      <c r="N203" s="28"/>
    </row>
    <row r="204" spans="1:15" x14ac:dyDescent="0.25">
      <c r="A204" s="382">
        <v>1</v>
      </c>
      <c r="B204" s="382" t="str">
        <f>IF(TRIM(I204)&lt;&gt;"",COUNTA($I$6:I204),"")</f>
        <v/>
      </c>
      <c r="C204" s="224" t="s">
        <v>1364</v>
      </c>
      <c r="D204" s="241" t="s">
        <v>1365</v>
      </c>
      <c r="E204" s="247" t="s">
        <v>2858</v>
      </c>
      <c r="F204" s="257"/>
      <c r="G204" s="267"/>
      <c r="H204" s="269"/>
      <c r="I204" s="270"/>
      <c r="J204" s="271">
        <f>J205</f>
        <v>0</v>
      </c>
      <c r="K204" s="405"/>
      <c r="L204" s="326"/>
      <c r="M204" s="33"/>
      <c r="N204" s="439"/>
      <c r="O204" s="438"/>
    </row>
    <row r="205" spans="1:15" x14ac:dyDescent="0.25">
      <c r="A205" s="383">
        <v>2</v>
      </c>
      <c r="B205" s="383" t="str">
        <f>IF(TRIM(I205)&lt;&gt;"",COUNTA($I$6:I205),"")</f>
        <v/>
      </c>
      <c r="C205" s="225" t="s">
        <v>1364</v>
      </c>
      <c r="D205" s="37" t="s">
        <v>1366</v>
      </c>
      <c r="E205" s="66" t="s">
        <v>1367</v>
      </c>
      <c r="F205" s="67"/>
      <c r="G205" s="68"/>
      <c r="H205" s="39"/>
      <c r="I205" s="40"/>
      <c r="J205" s="40">
        <f>J206+J208+J217+J241+J256+J280+J298+J302+J318+J330+J332+J340+J350+J353+J356+J362+J370+J373+J377+J391</f>
        <v>0</v>
      </c>
      <c r="K205" s="413"/>
      <c r="L205" s="326"/>
      <c r="M205" s="33"/>
      <c r="N205" s="28"/>
    </row>
    <row r="206" spans="1:15" x14ac:dyDescent="0.25">
      <c r="A206" s="384">
        <v>3</v>
      </c>
      <c r="B206" s="384" t="str">
        <f>IF(TRIM(I206)&lt;&gt;"",COUNTA($I$6:I206),"")</f>
        <v/>
      </c>
      <c r="C206" s="226" t="s">
        <v>1364</v>
      </c>
      <c r="D206" s="69" t="s">
        <v>265</v>
      </c>
      <c r="E206" s="70" t="s">
        <v>266</v>
      </c>
      <c r="F206" s="71"/>
      <c r="G206" s="72"/>
      <c r="H206" s="73"/>
      <c r="I206" s="74"/>
      <c r="J206" s="74">
        <f>ROUND(SUM(J207:J207),2)</f>
        <v>0</v>
      </c>
      <c r="K206" s="405"/>
      <c r="L206" s="326"/>
      <c r="M206" s="33"/>
      <c r="N206" s="28"/>
    </row>
    <row r="207" spans="1:15" ht="33.75" x14ac:dyDescent="0.25">
      <c r="A207" s="282"/>
      <c r="B207" s="298">
        <f>IF(TRIM(I207)&lt;&gt;"",COUNTA($I$6:I207),"")</f>
        <v>187</v>
      </c>
      <c r="C207" s="197" t="s">
        <v>1364</v>
      </c>
      <c r="D207" s="75" t="s">
        <v>1403</v>
      </c>
      <c r="E207" s="119" t="s">
        <v>1404</v>
      </c>
      <c r="F207" s="78"/>
      <c r="G207" s="76" t="s">
        <v>1</v>
      </c>
      <c r="H207" s="57">
        <v>1</v>
      </c>
      <c r="I207" s="4">
        <v>0</v>
      </c>
      <c r="J207" s="48">
        <f t="shared" si="5"/>
        <v>0</v>
      </c>
      <c r="K207" s="405"/>
      <c r="L207" s="326"/>
      <c r="M207" s="33"/>
      <c r="N207" s="28"/>
    </row>
    <row r="208" spans="1:15" ht="101.25" x14ac:dyDescent="0.25">
      <c r="A208" s="384">
        <v>3</v>
      </c>
      <c r="B208" s="384" t="str">
        <f>IF(TRIM(I208)&lt;&gt;"",COUNTA($I$6:I208),"")</f>
        <v/>
      </c>
      <c r="C208" s="226" t="s">
        <v>1364</v>
      </c>
      <c r="D208" s="69" t="s">
        <v>1368</v>
      </c>
      <c r="E208" s="70" t="s">
        <v>1369</v>
      </c>
      <c r="F208" s="77" t="s">
        <v>2270</v>
      </c>
      <c r="G208" s="72"/>
      <c r="H208" s="73"/>
      <c r="I208" s="1"/>
      <c r="J208" s="74">
        <f>ROUND(SUM(J209:J216),2)</f>
        <v>0</v>
      </c>
      <c r="K208" s="405"/>
      <c r="L208" s="326"/>
      <c r="M208" s="33"/>
      <c r="N208" s="28"/>
    </row>
    <row r="209" spans="1:14" x14ac:dyDescent="0.25">
      <c r="A209" s="282"/>
      <c r="B209" s="298">
        <f>IF(TRIM(I209)&lt;&gt;"",COUNTA($I$6:I209),"")</f>
        <v>188</v>
      </c>
      <c r="C209" s="197" t="s">
        <v>1364</v>
      </c>
      <c r="D209" s="75" t="s">
        <v>1406</v>
      </c>
      <c r="E209" s="78" t="s">
        <v>1407</v>
      </c>
      <c r="F209" s="78"/>
      <c r="G209" s="79" t="s">
        <v>1</v>
      </c>
      <c r="H209" s="63">
        <v>1</v>
      </c>
      <c r="I209" s="4">
        <v>0</v>
      </c>
      <c r="J209" s="48">
        <f t="shared" si="5"/>
        <v>0</v>
      </c>
      <c r="K209" s="405"/>
      <c r="L209" s="326"/>
      <c r="M209" s="33"/>
      <c r="N209" s="28"/>
    </row>
    <row r="210" spans="1:14" x14ac:dyDescent="0.25">
      <c r="A210" s="282"/>
      <c r="B210" s="298">
        <f>IF(TRIM(I210)&lt;&gt;"",COUNTA($I$6:I210),"")</f>
        <v>189</v>
      </c>
      <c r="C210" s="197" t="s">
        <v>1364</v>
      </c>
      <c r="D210" s="75" t="s">
        <v>1408</v>
      </c>
      <c r="E210" s="78" t="s">
        <v>1409</v>
      </c>
      <c r="F210" s="78"/>
      <c r="G210" s="79" t="s">
        <v>1</v>
      </c>
      <c r="H210" s="63">
        <v>1</v>
      </c>
      <c r="I210" s="4">
        <v>0</v>
      </c>
      <c r="J210" s="48">
        <f t="shared" si="5"/>
        <v>0</v>
      </c>
      <c r="K210" s="405"/>
      <c r="L210" s="326"/>
      <c r="M210" s="33"/>
      <c r="N210" s="28"/>
    </row>
    <row r="211" spans="1:14" x14ac:dyDescent="0.25">
      <c r="A211" s="282"/>
      <c r="B211" s="298">
        <f>IF(TRIM(I211)&lt;&gt;"",COUNTA($I$6:I211),"")</f>
        <v>190</v>
      </c>
      <c r="C211" s="197" t="s">
        <v>1364</v>
      </c>
      <c r="D211" s="75" t="s">
        <v>1410</v>
      </c>
      <c r="E211" s="78" t="s">
        <v>1411</v>
      </c>
      <c r="F211" s="78"/>
      <c r="G211" s="79" t="s">
        <v>1</v>
      </c>
      <c r="H211" s="80">
        <v>1</v>
      </c>
      <c r="I211" s="4">
        <v>0</v>
      </c>
      <c r="J211" s="48">
        <f t="shared" si="5"/>
        <v>0</v>
      </c>
      <c r="K211" s="405"/>
      <c r="L211" s="326"/>
      <c r="M211" s="33"/>
      <c r="N211" s="28"/>
    </row>
    <row r="212" spans="1:14" ht="22.5" x14ac:dyDescent="0.25">
      <c r="A212" s="282"/>
      <c r="B212" s="298">
        <f>IF(TRIM(I212)&lt;&gt;"",COUNTA($I$6:I212),"")</f>
        <v>191</v>
      </c>
      <c r="C212" s="197" t="s">
        <v>1364</v>
      </c>
      <c r="D212" s="75" t="s">
        <v>1412</v>
      </c>
      <c r="E212" s="78" t="s">
        <v>1413</v>
      </c>
      <c r="F212" s="78"/>
      <c r="G212" s="81" t="s">
        <v>430</v>
      </c>
      <c r="H212" s="80">
        <v>1550</v>
      </c>
      <c r="I212" s="4">
        <v>0</v>
      </c>
      <c r="J212" s="48">
        <f t="shared" si="5"/>
        <v>0</v>
      </c>
      <c r="K212" s="405"/>
      <c r="L212" s="326"/>
      <c r="M212" s="33"/>
      <c r="N212" s="28"/>
    </row>
    <row r="213" spans="1:14" ht="22.5" x14ac:dyDescent="0.25">
      <c r="A213" s="282"/>
      <c r="B213" s="298">
        <f>IF(TRIM(I213)&lt;&gt;"",COUNTA($I$6:I213),"")</f>
        <v>192</v>
      </c>
      <c r="C213" s="197" t="s">
        <v>1364</v>
      </c>
      <c r="D213" s="75" t="s">
        <v>1412</v>
      </c>
      <c r="E213" s="78" t="s">
        <v>1414</v>
      </c>
      <c r="F213" s="78"/>
      <c r="G213" s="81" t="s">
        <v>430</v>
      </c>
      <c r="H213" s="80">
        <v>1000</v>
      </c>
      <c r="I213" s="4">
        <v>0</v>
      </c>
      <c r="J213" s="48">
        <f t="shared" si="5"/>
        <v>0</v>
      </c>
      <c r="K213" s="405"/>
      <c r="L213" s="326"/>
      <c r="M213" s="33"/>
      <c r="N213" s="28"/>
    </row>
    <row r="214" spans="1:14" ht="22.5" x14ac:dyDescent="0.25">
      <c r="A214" s="282"/>
      <c r="B214" s="298">
        <f>IF(TRIM(I214)&lt;&gt;"",COUNTA($I$6:I214),"")</f>
        <v>193</v>
      </c>
      <c r="C214" s="197" t="s">
        <v>1364</v>
      </c>
      <c r="D214" s="75" t="s">
        <v>1415</v>
      </c>
      <c r="E214" s="78" t="s">
        <v>1416</v>
      </c>
      <c r="F214" s="78" t="s">
        <v>2854</v>
      </c>
      <c r="G214" s="81" t="s">
        <v>395</v>
      </c>
      <c r="H214" s="80">
        <v>75</v>
      </c>
      <c r="I214" s="4">
        <v>0</v>
      </c>
      <c r="J214" s="48">
        <f t="shared" si="5"/>
        <v>0</v>
      </c>
      <c r="K214" s="405"/>
      <c r="L214" s="326"/>
      <c r="M214" s="33"/>
      <c r="N214" s="28"/>
    </row>
    <row r="215" spans="1:14" ht="33.75" x14ac:dyDescent="0.25">
      <c r="A215" s="282"/>
      <c r="B215" s="298">
        <f>IF(TRIM(I215)&lt;&gt;"",COUNTA($I$6:I215),"")</f>
        <v>194</v>
      </c>
      <c r="C215" s="197" t="s">
        <v>1364</v>
      </c>
      <c r="D215" s="75" t="s">
        <v>1417</v>
      </c>
      <c r="E215" s="78" t="s">
        <v>1418</v>
      </c>
      <c r="F215" s="82"/>
      <c r="G215" s="81" t="s">
        <v>395</v>
      </c>
      <c r="H215" s="83">
        <v>350</v>
      </c>
      <c r="I215" s="4">
        <v>0</v>
      </c>
      <c r="J215" s="48">
        <f t="shared" si="5"/>
        <v>0</v>
      </c>
      <c r="K215" s="405"/>
      <c r="L215" s="326"/>
      <c r="M215" s="33"/>
      <c r="N215" s="28"/>
    </row>
    <row r="216" spans="1:14" ht="22.5" x14ac:dyDescent="0.25">
      <c r="A216" s="282"/>
      <c r="B216" s="298">
        <f>IF(TRIM(I216)&lt;&gt;"",COUNTA($I$6:I216),"")</f>
        <v>195</v>
      </c>
      <c r="C216" s="197" t="s">
        <v>1364</v>
      </c>
      <c r="D216" s="75" t="s">
        <v>1419</v>
      </c>
      <c r="E216" s="78" t="s">
        <v>1420</v>
      </c>
      <c r="F216" s="82"/>
      <c r="G216" s="81" t="s">
        <v>395</v>
      </c>
      <c r="H216" s="83">
        <v>150</v>
      </c>
      <c r="I216" s="4">
        <v>0</v>
      </c>
      <c r="J216" s="48">
        <f t="shared" si="5"/>
        <v>0</v>
      </c>
      <c r="K216" s="405"/>
      <c r="L216" s="326"/>
      <c r="M216" s="33"/>
      <c r="N216" s="28"/>
    </row>
    <row r="217" spans="1:14" ht="123.75" x14ac:dyDescent="0.25">
      <c r="A217" s="384">
        <v>3</v>
      </c>
      <c r="B217" s="384" t="str">
        <f>IF(TRIM(I217)&lt;&gt;"",COUNTA($I$6:I217),"")</f>
        <v/>
      </c>
      <c r="C217" s="226" t="s">
        <v>1364</v>
      </c>
      <c r="D217" s="69" t="s">
        <v>1370</v>
      </c>
      <c r="E217" s="70" t="s">
        <v>1421</v>
      </c>
      <c r="F217" s="77" t="s">
        <v>2271</v>
      </c>
      <c r="G217" s="84"/>
      <c r="H217" s="61"/>
      <c r="I217" s="1"/>
      <c r="J217" s="85">
        <f>ROUND(SUM(J218:J240),2)</f>
        <v>0</v>
      </c>
      <c r="K217" s="405"/>
      <c r="L217" s="326"/>
      <c r="M217" s="33"/>
      <c r="N217" s="28"/>
    </row>
    <row r="218" spans="1:14" x14ac:dyDescent="0.25">
      <c r="A218" s="282"/>
      <c r="B218" s="298">
        <f>IF(TRIM(I218)&lt;&gt;"",COUNTA($I$6:I218),"")</f>
        <v>196</v>
      </c>
      <c r="C218" s="197"/>
      <c r="D218" s="75" t="s">
        <v>1422</v>
      </c>
      <c r="E218" s="78" t="s">
        <v>1423</v>
      </c>
      <c r="F218" s="82"/>
      <c r="G218" s="81" t="s">
        <v>395</v>
      </c>
      <c r="H218" s="83">
        <v>15</v>
      </c>
      <c r="I218" s="4">
        <v>0</v>
      </c>
      <c r="J218" s="48">
        <f t="shared" si="5"/>
        <v>0</v>
      </c>
      <c r="K218" s="405"/>
      <c r="L218" s="326"/>
      <c r="M218" s="33"/>
      <c r="N218" s="28"/>
    </row>
    <row r="219" spans="1:14" x14ac:dyDescent="0.25">
      <c r="A219" s="282"/>
      <c r="B219" s="298">
        <f>IF(TRIM(I219)&lt;&gt;"",COUNTA($I$6:I219),"")</f>
        <v>197</v>
      </c>
      <c r="C219" s="197"/>
      <c r="D219" s="75" t="s">
        <v>1424</v>
      </c>
      <c r="E219" s="78" t="s">
        <v>1425</v>
      </c>
      <c r="F219" s="82"/>
      <c r="G219" s="81" t="s">
        <v>395</v>
      </c>
      <c r="H219" s="346">
        <v>10000</v>
      </c>
      <c r="I219" s="4">
        <v>0</v>
      </c>
      <c r="J219" s="48">
        <f t="shared" si="5"/>
        <v>0</v>
      </c>
      <c r="K219" s="405"/>
      <c r="L219" s="326"/>
      <c r="M219" s="33"/>
      <c r="N219" s="28"/>
    </row>
    <row r="220" spans="1:14" x14ac:dyDescent="0.25">
      <c r="A220" s="282"/>
      <c r="B220" s="298">
        <f>IF(TRIM(I220)&lt;&gt;"",COUNTA($I$6:I220),"")</f>
        <v>198</v>
      </c>
      <c r="C220" s="197"/>
      <c r="D220" s="75" t="s">
        <v>1426</v>
      </c>
      <c r="E220" s="78" t="s">
        <v>1427</v>
      </c>
      <c r="F220" s="82"/>
      <c r="G220" s="81" t="s">
        <v>430</v>
      </c>
      <c r="H220" s="346">
        <v>1100</v>
      </c>
      <c r="I220" s="4">
        <v>0</v>
      </c>
      <c r="J220" s="48">
        <f t="shared" si="5"/>
        <v>0</v>
      </c>
      <c r="K220" s="405"/>
      <c r="L220" s="326"/>
      <c r="M220" s="33"/>
      <c r="N220" s="28"/>
    </row>
    <row r="221" spans="1:14" x14ac:dyDescent="0.25">
      <c r="A221" s="282"/>
      <c r="B221" s="298">
        <f>IF(TRIM(I221)&lt;&gt;"",COUNTA($I$6:I221),"")</f>
        <v>199</v>
      </c>
      <c r="C221" s="197"/>
      <c r="D221" s="75" t="s">
        <v>1428</v>
      </c>
      <c r="E221" s="78" t="s">
        <v>1429</v>
      </c>
      <c r="F221" s="82"/>
      <c r="G221" s="81" t="s">
        <v>395</v>
      </c>
      <c r="H221" s="346">
        <v>660</v>
      </c>
      <c r="I221" s="4">
        <v>0</v>
      </c>
      <c r="J221" s="48">
        <f t="shared" si="5"/>
        <v>0</v>
      </c>
      <c r="K221" s="405"/>
      <c r="L221" s="326"/>
      <c r="M221" s="33"/>
      <c r="N221" s="28"/>
    </row>
    <row r="222" spans="1:14" x14ac:dyDescent="0.25">
      <c r="A222" s="282"/>
      <c r="B222" s="298">
        <f>IF(TRIM(I222)&lt;&gt;"",COUNTA($I$6:I222),"")</f>
        <v>200</v>
      </c>
      <c r="C222" s="197"/>
      <c r="D222" s="75" t="s">
        <v>1430</v>
      </c>
      <c r="E222" s="78" t="s">
        <v>1431</v>
      </c>
      <c r="F222" s="82"/>
      <c r="G222" s="81" t="s">
        <v>395</v>
      </c>
      <c r="H222" s="83">
        <v>100</v>
      </c>
      <c r="I222" s="4">
        <v>0</v>
      </c>
      <c r="J222" s="48">
        <f t="shared" si="5"/>
        <v>0</v>
      </c>
      <c r="K222" s="405"/>
      <c r="L222" s="326"/>
      <c r="M222" s="33"/>
      <c r="N222" s="28"/>
    </row>
    <row r="223" spans="1:14" x14ac:dyDescent="0.25">
      <c r="A223" s="282"/>
      <c r="B223" s="298">
        <f>IF(TRIM(I223)&lt;&gt;"",COUNTA($I$6:I223),"")</f>
        <v>201</v>
      </c>
      <c r="C223" s="197"/>
      <c r="D223" s="75" t="s">
        <v>1432</v>
      </c>
      <c r="E223" s="78" t="s">
        <v>1433</v>
      </c>
      <c r="F223" s="82"/>
      <c r="G223" s="81" t="s">
        <v>395</v>
      </c>
      <c r="H223" s="83">
        <v>350</v>
      </c>
      <c r="I223" s="4">
        <v>0</v>
      </c>
      <c r="J223" s="48">
        <f t="shared" si="5"/>
        <v>0</v>
      </c>
      <c r="K223" s="405"/>
      <c r="L223" s="326"/>
      <c r="M223" s="33"/>
      <c r="N223" s="28"/>
    </row>
    <row r="224" spans="1:14" x14ac:dyDescent="0.25">
      <c r="A224" s="282"/>
      <c r="B224" s="298">
        <f>IF(TRIM(I224)&lt;&gt;"",COUNTA($I$6:I224),"")</f>
        <v>202</v>
      </c>
      <c r="C224" s="197"/>
      <c r="D224" s="75" t="s">
        <v>1434</v>
      </c>
      <c r="E224" s="78" t="s">
        <v>1435</v>
      </c>
      <c r="F224" s="82"/>
      <c r="G224" s="81" t="s">
        <v>430</v>
      </c>
      <c r="H224" s="346">
        <v>1200</v>
      </c>
      <c r="I224" s="4">
        <v>0</v>
      </c>
      <c r="J224" s="48">
        <f t="shared" si="5"/>
        <v>0</v>
      </c>
      <c r="K224" s="405"/>
      <c r="L224" s="326"/>
      <c r="M224" s="33"/>
      <c r="N224" s="28"/>
    </row>
    <row r="225" spans="1:14" ht="22.5" x14ac:dyDescent="0.25">
      <c r="A225" s="282"/>
      <c r="B225" s="298">
        <f>IF(TRIM(I225)&lt;&gt;"",COUNTA($I$6:I225),"")</f>
        <v>203</v>
      </c>
      <c r="C225" s="197"/>
      <c r="D225" s="75" t="s">
        <v>1436</v>
      </c>
      <c r="E225" s="78" t="s">
        <v>1437</v>
      </c>
      <c r="F225" s="82" t="s">
        <v>1438</v>
      </c>
      <c r="G225" s="81" t="s">
        <v>395</v>
      </c>
      <c r="H225" s="346">
        <v>3500</v>
      </c>
      <c r="I225" s="4">
        <v>0</v>
      </c>
      <c r="J225" s="48">
        <f t="shared" si="5"/>
        <v>0</v>
      </c>
      <c r="K225" s="405"/>
      <c r="L225" s="326"/>
      <c r="M225" s="33"/>
      <c r="N225" s="28"/>
    </row>
    <row r="226" spans="1:14" x14ac:dyDescent="0.25">
      <c r="A226" s="386"/>
      <c r="B226" s="387">
        <f>IF(TRIM(I226)&lt;&gt;"",COUNTA($I$6:I226),"")</f>
        <v>204</v>
      </c>
      <c r="C226" s="354"/>
      <c r="D226" s="452" t="s">
        <v>3430</v>
      </c>
      <c r="E226" s="453" t="s">
        <v>3428</v>
      </c>
      <c r="F226" s="454" t="s">
        <v>3429</v>
      </c>
      <c r="G226" s="455" t="s">
        <v>395</v>
      </c>
      <c r="H226" s="456">
        <v>40</v>
      </c>
      <c r="I226" s="4">
        <v>0</v>
      </c>
      <c r="J226" s="350">
        <f t="shared" si="5"/>
        <v>0</v>
      </c>
      <c r="K226" s="405"/>
      <c r="L226" s="326"/>
      <c r="M226" s="33"/>
      <c r="N226" s="28"/>
    </row>
    <row r="227" spans="1:14" ht="22.5" x14ac:dyDescent="0.25">
      <c r="A227" s="282"/>
      <c r="B227" s="298">
        <f>IF(TRIM(I227)&lt;&gt;"",COUNTA($I$6:I227),"")</f>
        <v>205</v>
      </c>
      <c r="C227" s="197"/>
      <c r="D227" s="75" t="s">
        <v>1440</v>
      </c>
      <c r="E227" s="78" t="s">
        <v>1441</v>
      </c>
      <c r="F227" s="345" t="s">
        <v>3431</v>
      </c>
      <c r="G227" s="81" t="s">
        <v>395</v>
      </c>
      <c r="H227" s="83">
        <v>600</v>
      </c>
      <c r="I227" s="4">
        <v>0</v>
      </c>
      <c r="J227" s="48">
        <f t="shared" si="5"/>
        <v>0</v>
      </c>
      <c r="K227" s="405"/>
      <c r="L227" s="326"/>
      <c r="M227" s="33"/>
      <c r="N227" s="28"/>
    </row>
    <row r="228" spans="1:14" ht="22.5" x14ac:dyDescent="0.25">
      <c r="A228" s="386"/>
      <c r="B228" s="387">
        <f>IF(TRIM(I228)&lt;&gt;"",COUNTA($I$6:I228),"")</f>
        <v>206</v>
      </c>
      <c r="C228" s="354"/>
      <c r="D228" s="452" t="s">
        <v>3434</v>
      </c>
      <c r="E228" s="453" t="s">
        <v>3432</v>
      </c>
      <c r="F228" s="454" t="s">
        <v>3433</v>
      </c>
      <c r="G228" s="455" t="s">
        <v>395</v>
      </c>
      <c r="H228" s="456">
        <v>175</v>
      </c>
      <c r="I228" s="4">
        <v>0</v>
      </c>
      <c r="J228" s="350">
        <f t="shared" si="5"/>
        <v>0</v>
      </c>
      <c r="K228" s="405"/>
      <c r="L228" s="326"/>
      <c r="M228" s="33"/>
      <c r="N228" s="28"/>
    </row>
    <row r="229" spans="1:14" ht="22.5" x14ac:dyDescent="0.25">
      <c r="A229" s="282"/>
      <c r="B229" s="298">
        <f>IF(TRIM(I229)&lt;&gt;"",COUNTA($I$6:I229),"")</f>
        <v>207</v>
      </c>
      <c r="C229" s="197"/>
      <c r="D229" s="75" t="s">
        <v>1443</v>
      </c>
      <c r="E229" s="374" t="s">
        <v>3435</v>
      </c>
      <c r="F229" s="82"/>
      <c r="G229" s="81" t="s">
        <v>395</v>
      </c>
      <c r="H229" s="346">
        <v>6500</v>
      </c>
      <c r="I229" s="4">
        <v>0</v>
      </c>
      <c r="J229" s="48">
        <f t="shared" si="5"/>
        <v>0</v>
      </c>
      <c r="K229" s="405"/>
      <c r="L229" s="326"/>
      <c r="M229" s="33"/>
      <c r="N229" s="28"/>
    </row>
    <row r="230" spans="1:14" ht="22.5" x14ac:dyDescent="0.25">
      <c r="A230" s="386"/>
      <c r="B230" s="387">
        <f>IF(TRIM(I230)&lt;&gt;"",COUNTA($I$6:I230),"")</f>
        <v>208</v>
      </c>
      <c r="C230" s="354"/>
      <c r="D230" s="452" t="s">
        <v>3436</v>
      </c>
      <c r="E230" s="453" t="s">
        <v>3437</v>
      </c>
      <c r="F230" s="454" t="s">
        <v>3438</v>
      </c>
      <c r="G230" s="455" t="s">
        <v>1</v>
      </c>
      <c r="H230" s="456">
        <v>6</v>
      </c>
      <c r="I230" s="4">
        <v>0</v>
      </c>
      <c r="J230" s="350">
        <f t="shared" si="5"/>
        <v>0</v>
      </c>
      <c r="K230" s="405"/>
      <c r="L230" s="326"/>
      <c r="M230" s="33"/>
      <c r="N230" s="28"/>
    </row>
    <row r="231" spans="1:14" ht="22.5" x14ac:dyDescent="0.25">
      <c r="A231" s="386"/>
      <c r="B231" s="387">
        <f>IF(TRIM(I231)&lt;&gt;"",COUNTA($I$6:I231),"")</f>
        <v>209</v>
      </c>
      <c r="C231" s="354"/>
      <c r="D231" s="452" t="s">
        <v>3439</v>
      </c>
      <c r="E231" s="453" t="s">
        <v>3440</v>
      </c>
      <c r="F231" s="454" t="s">
        <v>3441</v>
      </c>
      <c r="G231" s="455" t="s">
        <v>1</v>
      </c>
      <c r="H231" s="456">
        <v>63</v>
      </c>
      <c r="I231" s="4">
        <v>0</v>
      </c>
      <c r="J231" s="350">
        <f t="shared" si="5"/>
        <v>0</v>
      </c>
      <c r="K231" s="405"/>
      <c r="L231" s="326"/>
      <c r="M231" s="33"/>
      <c r="N231" s="28"/>
    </row>
    <row r="232" spans="1:14" ht="67.5" x14ac:dyDescent="0.25">
      <c r="A232" s="386"/>
      <c r="B232" s="387">
        <f>IF(TRIM(I232)&lt;&gt;"",COUNTA($I$6:I232),"")</f>
        <v>210</v>
      </c>
      <c r="C232" s="354"/>
      <c r="D232" s="452" t="s">
        <v>3442</v>
      </c>
      <c r="E232" s="453" t="s">
        <v>3443</v>
      </c>
      <c r="F232" s="454" t="s">
        <v>3444</v>
      </c>
      <c r="G232" s="455" t="s">
        <v>25</v>
      </c>
      <c r="H232" s="456">
        <v>814.2</v>
      </c>
      <c r="I232" s="4">
        <v>0</v>
      </c>
      <c r="J232" s="350">
        <f t="shared" si="5"/>
        <v>0</v>
      </c>
      <c r="K232" s="405"/>
      <c r="L232" s="326"/>
      <c r="M232" s="33"/>
      <c r="N232" s="28"/>
    </row>
    <row r="233" spans="1:14" ht="45" x14ac:dyDescent="0.25">
      <c r="A233" s="386"/>
      <c r="B233" s="387">
        <f>IF(TRIM(I233)&lt;&gt;"",COUNTA($I$6:I233),"")</f>
        <v>211</v>
      </c>
      <c r="C233" s="354"/>
      <c r="D233" s="452" t="s">
        <v>3445</v>
      </c>
      <c r="E233" s="453" t="s">
        <v>3446</v>
      </c>
      <c r="F233" s="454" t="s">
        <v>3447</v>
      </c>
      <c r="G233" s="455" t="s">
        <v>1531</v>
      </c>
      <c r="H233" s="456">
        <v>6513.6</v>
      </c>
      <c r="I233" s="4">
        <v>0</v>
      </c>
      <c r="J233" s="350">
        <f t="shared" si="5"/>
        <v>0</v>
      </c>
      <c r="K233" s="405"/>
      <c r="L233" s="326"/>
      <c r="M233" s="33"/>
      <c r="N233" s="28"/>
    </row>
    <row r="234" spans="1:14" ht="45" x14ac:dyDescent="0.25">
      <c r="A234" s="386"/>
      <c r="B234" s="387">
        <f>IF(TRIM(I234)&lt;&gt;"",COUNTA($I$6:I234),"")</f>
        <v>212</v>
      </c>
      <c r="C234" s="354"/>
      <c r="D234" s="452" t="s">
        <v>3448</v>
      </c>
      <c r="E234" s="453" t="s">
        <v>3449</v>
      </c>
      <c r="F234" s="454" t="s">
        <v>3450</v>
      </c>
      <c r="G234" s="455" t="s">
        <v>1531</v>
      </c>
      <c r="H234" s="456">
        <v>56994</v>
      </c>
      <c r="I234" s="4">
        <v>0</v>
      </c>
      <c r="J234" s="350">
        <f t="shared" si="5"/>
        <v>0</v>
      </c>
      <c r="K234" s="405"/>
      <c r="L234" s="326"/>
      <c r="M234" s="33"/>
      <c r="N234" s="28"/>
    </row>
    <row r="235" spans="1:14" ht="33.75" x14ac:dyDescent="0.25">
      <c r="A235" s="386"/>
      <c r="B235" s="387">
        <f>IF(TRIM(I235)&lt;&gt;"",COUNTA($I$6:I235),"")</f>
        <v>213</v>
      </c>
      <c r="C235" s="354"/>
      <c r="D235" s="452" t="s">
        <v>3451</v>
      </c>
      <c r="E235" s="453" t="s">
        <v>3452</v>
      </c>
      <c r="F235" s="454" t="s">
        <v>3453</v>
      </c>
      <c r="G235" s="455" t="s">
        <v>1</v>
      </c>
      <c r="H235" s="456">
        <v>69</v>
      </c>
      <c r="I235" s="4">
        <v>0</v>
      </c>
      <c r="J235" s="350">
        <f t="shared" si="5"/>
        <v>0</v>
      </c>
      <c r="K235" s="405"/>
      <c r="L235" s="326"/>
      <c r="M235" s="33"/>
      <c r="N235" s="28"/>
    </row>
    <row r="236" spans="1:14" ht="22.5" x14ac:dyDescent="0.25">
      <c r="A236" s="386"/>
      <c r="B236" s="387">
        <f>IF(TRIM(I236)&lt;&gt;"",COUNTA($I$6:I236),"")</f>
        <v>214</v>
      </c>
      <c r="C236" s="354"/>
      <c r="D236" s="452" t="s">
        <v>3454</v>
      </c>
      <c r="E236" s="453" t="s">
        <v>3455</v>
      </c>
      <c r="F236" s="454" t="s">
        <v>3456</v>
      </c>
      <c r="G236" s="455" t="s">
        <v>430</v>
      </c>
      <c r="H236" s="456">
        <v>66</v>
      </c>
      <c r="I236" s="4">
        <v>0</v>
      </c>
      <c r="J236" s="350">
        <f t="shared" si="5"/>
        <v>0</v>
      </c>
      <c r="K236" s="405"/>
      <c r="L236" s="326"/>
      <c r="M236" s="33"/>
      <c r="N236" s="28"/>
    </row>
    <row r="237" spans="1:14" ht="33.75" x14ac:dyDescent="0.25">
      <c r="A237" s="386"/>
      <c r="B237" s="387">
        <f>IF(TRIM(I237)&lt;&gt;"",COUNTA($I$6:I237),"")</f>
        <v>215</v>
      </c>
      <c r="C237" s="354"/>
      <c r="D237" s="452" t="s">
        <v>3457</v>
      </c>
      <c r="E237" s="453" t="s">
        <v>2088</v>
      </c>
      <c r="F237" s="454" t="s">
        <v>3458</v>
      </c>
      <c r="G237" s="455" t="s">
        <v>395</v>
      </c>
      <c r="H237" s="456">
        <v>1</v>
      </c>
      <c r="I237" s="4">
        <v>0</v>
      </c>
      <c r="J237" s="350">
        <f t="shared" si="5"/>
        <v>0</v>
      </c>
      <c r="K237" s="405"/>
      <c r="L237" s="326"/>
      <c r="M237" s="33"/>
      <c r="N237" s="28"/>
    </row>
    <row r="238" spans="1:14" ht="33.75" x14ac:dyDescent="0.25">
      <c r="A238" s="386"/>
      <c r="B238" s="387">
        <f>IF(TRIM(I238)&lt;&gt;"",COUNTA($I$6:I238),"")</f>
        <v>216</v>
      </c>
      <c r="C238" s="354"/>
      <c r="D238" s="452" t="s">
        <v>3459</v>
      </c>
      <c r="E238" s="453" t="s">
        <v>3460</v>
      </c>
      <c r="F238" s="454" t="s">
        <v>3461</v>
      </c>
      <c r="G238" s="455" t="s">
        <v>395</v>
      </c>
      <c r="H238" s="456">
        <v>89.1</v>
      </c>
      <c r="I238" s="4">
        <v>0</v>
      </c>
      <c r="J238" s="350">
        <f t="shared" si="5"/>
        <v>0</v>
      </c>
      <c r="K238" s="405"/>
      <c r="L238" s="326"/>
      <c r="M238" s="33"/>
      <c r="N238" s="28"/>
    </row>
    <row r="239" spans="1:14" ht="78.75" x14ac:dyDescent="0.25">
      <c r="A239" s="386"/>
      <c r="B239" s="387">
        <f>IF(TRIM(I239)&lt;&gt;"",COUNTA($I$6:I239),"")</f>
        <v>217</v>
      </c>
      <c r="C239" s="354"/>
      <c r="D239" s="452" t="s">
        <v>3462</v>
      </c>
      <c r="E239" s="453" t="s">
        <v>3463</v>
      </c>
      <c r="F239" s="454"/>
      <c r="G239" s="455" t="s">
        <v>395</v>
      </c>
      <c r="H239" s="456">
        <v>240.83</v>
      </c>
      <c r="I239" s="4">
        <v>0</v>
      </c>
      <c r="J239" s="350">
        <f t="shared" si="5"/>
        <v>0</v>
      </c>
      <c r="K239" s="405"/>
      <c r="L239" s="326"/>
      <c r="M239" s="33"/>
      <c r="N239" s="28"/>
    </row>
    <row r="240" spans="1:14" ht="78.75" x14ac:dyDescent="0.25">
      <c r="A240" s="386"/>
      <c r="B240" s="387">
        <f>IF(TRIM(I240)&lt;&gt;"",COUNTA($I$6:I240),"")</f>
        <v>218</v>
      </c>
      <c r="C240" s="354"/>
      <c r="D240" s="452" t="s">
        <v>3464</v>
      </c>
      <c r="E240" s="453" t="s">
        <v>3465</v>
      </c>
      <c r="F240" s="454"/>
      <c r="G240" s="455" t="s">
        <v>25</v>
      </c>
      <c r="H240" s="456">
        <v>162</v>
      </c>
      <c r="I240" s="4">
        <v>0</v>
      </c>
      <c r="J240" s="350">
        <f t="shared" si="5"/>
        <v>0</v>
      </c>
      <c r="K240" s="405"/>
      <c r="L240" s="326"/>
      <c r="M240" s="33"/>
      <c r="N240" s="28"/>
    </row>
    <row r="241" spans="1:14" x14ac:dyDescent="0.25">
      <c r="A241" s="384">
        <v>3</v>
      </c>
      <c r="B241" s="384" t="str">
        <f>IF(TRIM(I241)&lt;&gt;"",COUNTA($I$6:I241),"")</f>
        <v/>
      </c>
      <c r="C241" s="226" t="s">
        <v>1364</v>
      </c>
      <c r="D241" s="69" t="s">
        <v>1371</v>
      </c>
      <c r="E241" s="70" t="s">
        <v>1372</v>
      </c>
      <c r="F241" s="71"/>
      <c r="G241" s="84"/>
      <c r="H241" s="61"/>
      <c r="I241" s="1"/>
      <c r="J241" s="85">
        <f>ROUND(SUM(J242:J255),2)</f>
        <v>0</v>
      </c>
      <c r="K241" s="405"/>
      <c r="L241" s="326"/>
      <c r="M241" s="33"/>
      <c r="N241" s="28"/>
    </row>
    <row r="242" spans="1:14" ht="22.5" x14ac:dyDescent="0.25">
      <c r="A242" s="386"/>
      <c r="B242" s="387">
        <f>IF(TRIM(I242)&lt;&gt;"",COUNTA($I$6:I242),"")</f>
        <v>219</v>
      </c>
      <c r="C242" s="354" t="s">
        <v>1364</v>
      </c>
      <c r="D242" s="452" t="s">
        <v>3466</v>
      </c>
      <c r="E242" s="453" t="s">
        <v>3467</v>
      </c>
      <c r="F242" s="453" t="s">
        <v>3472</v>
      </c>
      <c r="G242" s="457" t="s">
        <v>430</v>
      </c>
      <c r="H242" s="456">
        <v>850</v>
      </c>
      <c r="I242" s="4">
        <v>0</v>
      </c>
      <c r="J242" s="350">
        <f t="shared" si="5"/>
        <v>0</v>
      </c>
      <c r="K242" s="405"/>
      <c r="L242" s="326"/>
      <c r="M242" s="33"/>
      <c r="N242" s="28"/>
    </row>
    <row r="243" spans="1:14" ht="22.5" x14ac:dyDescent="0.25">
      <c r="A243" s="386"/>
      <c r="B243" s="387">
        <f>IF(TRIM(I243)&lt;&gt;"",COUNTA($I$6:I243),"")</f>
        <v>220</v>
      </c>
      <c r="C243" s="354" t="s">
        <v>1364</v>
      </c>
      <c r="D243" s="452" t="s">
        <v>3468</v>
      </c>
      <c r="E243" s="453" t="s">
        <v>3469</v>
      </c>
      <c r="F243" s="453" t="s">
        <v>3472</v>
      </c>
      <c r="G243" s="457" t="s">
        <v>430</v>
      </c>
      <c r="H243" s="456">
        <v>850</v>
      </c>
      <c r="I243" s="4">
        <v>0</v>
      </c>
      <c r="J243" s="350">
        <f t="shared" si="5"/>
        <v>0</v>
      </c>
      <c r="K243" s="405"/>
      <c r="L243" s="326"/>
      <c r="M243" s="33"/>
      <c r="N243" s="28"/>
    </row>
    <row r="244" spans="1:14" ht="22.5" x14ac:dyDescent="0.25">
      <c r="A244" s="386"/>
      <c r="B244" s="387">
        <f>IF(TRIM(I244)&lt;&gt;"",COUNTA($I$6:I244),"")</f>
        <v>221</v>
      </c>
      <c r="C244" s="354" t="s">
        <v>1364</v>
      </c>
      <c r="D244" s="452" t="s">
        <v>3470</v>
      </c>
      <c r="E244" s="453" t="s">
        <v>3471</v>
      </c>
      <c r="F244" s="453" t="s">
        <v>3472</v>
      </c>
      <c r="G244" s="457" t="s">
        <v>430</v>
      </c>
      <c r="H244" s="456">
        <v>850</v>
      </c>
      <c r="I244" s="4">
        <v>0</v>
      </c>
      <c r="J244" s="350">
        <f t="shared" si="5"/>
        <v>0</v>
      </c>
      <c r="K244" s="405"/>
      <c r="L244" s="326"/>
      <c r="M244" s="33"/>
      <c r="N244" s="28"/>
    </row>
    <row r="245" spans="1:14" ht="22.5" x14ac:dyDescent="0.25">
      <c r="A245" s="282"/>
      <c r="B245" s="298">
        <f>IF(TRIM(I245)&lt;&gt;"",COUNTA($I$6:I245),"")</f>
        <v>222</v>
      </c>
      <c r="C245" s="197" t="s">
        <v>1364</v>
      </c>
      <c r="D245" s="75" t="s">
        <v>1446</v>
      </c>
      <c r="E245" s="374" t="s">
        <v>3473</v>
      </c>
      <c r="F245" s="374" t="s">
        <v>3472</v>
      </c>
      <c r="G245" s="86" t="s">
        <v>430</v>
      </c>
      <c r="H245" s="346">
        <v>850</v>
      </c>
      <c r="I245" s="4">
        <v>0</v>
      </c>
      <c r="J245" s="48">
        <f t="shared" si="5"/>
        <v>0</v>
      </c>
      <c r="K245" s="405"/>
      <c r="L245" s="326"/>
      <c r="M245" s="33"/>
      <c r="N245" s="28"/>
    </row>
    <row r="246" spans="1:14" ht="22.5" x14ac:dyDescent="0.25">
      <c r="A246" s="282"/>
      <c r="B246" s="298">
        <f>IF(TRIM(I246)&lt;&gt;"",COUNTA($I$6:I246),"")</f>
        <v>223</v>
      </c>
      <c r="C246" s="197" t="s">
        <v>1364</v>
      </c>
      <c r="D246" s="75" t="s">
        <v>1447</v>
      </c>
      <c r="E246" s="374" t="s">
        <v>3474</v>
      </c>
      <c r="F246" s="374" t="s">
        <v>3475</v>
      </c>
      <c r="G246" s="81" t="s">
        <v>430</v>
      </c>
      <c r="H246" s="83">
        <v>1180</v>
      </c>
      <c r="I246" s="4">
        <v>0</v>
      </c>
      <c r="J246" s="48">
        <f t="shared" ref="J246:J317" si="6">IF(ISNUMBER(H246),ROUND(H246*I246,2),"")</f>
        <v>0</v>
      </c>
      <c r="K246" s="405"/>
      <c r="L246" s="326"/>
      <c r="M246" s="33"/>
      <c r="N246" s="28"/>
    </row>
    <row r="247" spans="1:14" ht="22.5" x14ac:dyDescent="0.25">
      <c r="A247" s="386"/>
      <c r="B247" s="387">
        <f>IF(TRIM(I247)&lt;&gt;"",COUNTA($I$6:I247),"")</f>
        <v>224</v>
      </c>
      <c r="C247" s="354" t="s">
        <v>1364</v>
      </c>
      <c r="D247" s="452" t="s">
        <v>3476</v>
      </c>
      <c r="E247" s="453" t="s">
        <v>3477</v>
      </c>
      <c r="F247" s="453" t="s">
        <v>3478</v>
      </c>
      <c r="G247" s="457" t="s">
        <v>430</v>
      </c>
      <c r="H247" s="456">
        <v>1180</v>
      </c>
      <c r="I247" s="4">
        <v>0</v>
      </c>
      <c r="J247" s="350">
        <f t="shared" si="6"/>
        <v>0</v>
      </c>
      <c r="K247" s="405"/>
      <c r="L247" s="326"/>
      <c r="M247" s="33"/>
      <c r="N247" s="28"/>
    </row>
    <row r="248" spans="1:14" ht="56.25" x14ac:dyDescent="0.25">
      <c r="A248" s="386"/>
      <c r="B248" s="387">
        <f>IF(TRIM(I248)&lt;&gt;"",COUNTA($I$6:I248),"")</f>
        <v>225</v>
      </c>
      <c r="C248" s="354" t="s">
        <v>1364</v>
      </c>
      <c r="D248" s="452" t="s">
        <v>3479</v>
      </c>
      <c r="E248" s="453" t="s">
        <v>3480</v>
      </c>
      <c r="F248" s="453" t="s">
        <v>3481</v>
      </c>
      <c r="G248" s="457" t="s">
        <v>430</v>
      </c>
      <c r="H248" s="456">
        <v>1100</v>
      </c>
      <c r="I248" s="4">
        <v>0</v>
      </c>
      <c r="J248" s="350">
        <f t="shared" si="6"/>
        <v>0</v>
      </c>
      <c r="K248" s="405"/>
      <c r="L248" s="326"/>
      <c r="M248" s="33"/>
      <c r="N248" s="28"/>
    </row>
    <row r="249" spans="1:14" ht="22.5" x14ac:dyDescent="0.25">
      <c r="A249" s="386"/>
      <c r="B249" s="387">
        <f>IF(TRIM(I249)&lt;&gt;"",COUNTA($I$6:I249),"")</f>
        <v>226</v>
      </c>
      <c r="C249" s="354" t="s">
        <v>1364</v>
      </c>
      <c r="D249" s="452" t="s">
        <v>3482</v>
      </c>
      <c r="E249" s="453" t="s">
        <v>3483</v>
      </c>
      <c r="F249" s="453" t="s">
        <v>3484</v>
      </c>
      <c r="G249" s="457" t="s">
        <v>25</v>
      </c>
      <c r="H249" s="456">
        <v>80</v>
      </c>
      <c r="I249" s="4">
        <v>0</v>
      </c>
      <c r="J249" s="350">
        <f t="shared" si="6"/>
        <v>0</v>
      </c>
      <c r="K249" s="405"/>
      <c r="L249" s="326"/>
      <c r="M249" s="33"/>
      <c r="N249" s="28"/>
    </row>
    <row r="250" spans="1:14" ht="22.5" x14ac:dyDescent="0.25">
      <c r="A250" s="386"/>
      <c r="B250" s="387">
        <f>IF(TRIM(I250)&lt;&gt;"",COUNTA($I$6:I250),"")</f>
        <v>227</v>
      </c>
      <c r="C250" s="354" t="s">
        <v>1364</v>
      </c>
      <c r="D250" s="452" t="s">
        <v>3485</v>
      </c>
      <c r="E250" s="453" t="s">
        <v>3486</v>
      </c>
      <c r="F250" s="453" t="s">
        <v>3487</v>
      </c>
      <c r="G250" s="457" t="s">
        <v>25</v>
      </c>
      <c r="H250" s="456">
        <v>250</v>
      </c>
      <c r="I250" s="4">
        <v>0</v>
      </c>
      <c r="J250" s="350">
        <f t="shared" si="6"/>
        <v>0</v>
      </c>
      <c r="K250" s="405"/>
      <c r="L250" s="326"/>
      <c r="M250" s="33"/>
      <c r="N250" s="28"/>
    </row>
    <row r="251" spans="1:14" ht="33.75" x14ac:dyDescent="0.25">
      <c r="A251" s="386"/>
      <c r="B251" s="387">
        <f>IF(TRIM(I251)&lt;&gt;"",COUNTA($I$6:I251),"")</f>
        <v>228</v>
      </c>
      <c r="C251" s="354" t="s">
        <v>1364</v>
      </c>
      <c r="D251" s="452" t="s">
        <v>3488</v>
      </c>
      <c r="E251" s="453" t="s">
        <v>3489</v>
      </c>
      <c r="F251" s="453" t="s">
        <v>3490</v>
      </c>
      <c r="G251" s="457" t="s">
        <v>25</v>
      </c>
      <c r="H251" s="456">
        <v>80</v>
      </c>
      <c r="I251" s="4">
        <v>0</v>
      </c>
      <c r="J251" s="350">
        <f t="shared" si="6"/>
        <v>0</v>
      </c>
      <c r="K251" s="405"/>
      <c r="L251" s="326"/>
      <c r="M251" s="33"/>
      <c r="N251" s="28"/>
    </row>
    <row r="252" spans="1:14" ht="22.5" x14ac:dyDescent="0.25">
      <c r="A252" s="282"/>
      <c r="B252" s="298">
        <f>IF(TRIM(I252)&lt;&gt;"",COUNTA($I$6:I252),"")</f>
        <v>229</v>
      </c>
      <c r="C252" s="197" t="s">
        <v>1364</v>
      </c>
      <c r="D252" s="75" t="s">
        <v>1448</v>
      </c>
      <c r="E252" s="78" t="s">
        <v>1449</v>
      </c>
      <c r="F252" s="78" t="s">
        <v>1450</v>
      </c>
      <c r="G252" s="86" t="s">
        <v>430</v>
      </c>
      <c r="H252" s="83">
        <v>770</v>
      </c>
      <c r="I252" s="4">
        <v>0</v>
      </c>
      <c r="J252" s="48">
        <f t="shared" si="6"/>
        <v>0</v>
      </c>
      <c r="K252" s="405"/>
      <c r="L252" s="326"/>
      <c r="M252" s="33"/>
      <c r="N252" s="28"/>
    </row>
    <row r="253" spans="1:14" ht="22.5" x14ac:dyDescent="0.25">
      <c r="A253" s="282"/>
      <c r="B253" s="298">
        <f>IF(TRIM(I253)&lt;&gt;"",COUNTA($I$6:I253),"")</f>
        <v>230</v>
      </c>
      <c r="C253" s="197" t="s">
        <v>1364</v>
      </c>
      <c r="D253" s="75" t="s">
        <v>1451</v>
      </c>
      <c r="E253" s="78" t="s">
        <v>1452</v>
      </c>
      <c r="F253" s="78" t="s">
        <v>1453</v>
      </c>
      <c r="G253" s="86" t="s">
        <v>430</v>
      </c>
      <c r="H253" s="83">
        <v>650</v>
      </c>
      <c r="I253" s="4">
        <v>0</v>
      </c>
      <c r="J253" s="48">
        <f t="shared" si="6"/>
        <v>0</v>
      </c>
      <c r="K253" s="405"/>
      <c r="L253" s="326"/>
      <c r="M253" s="33"/>
      <c r="N253" s="28"/>
    </row>
    <row r="254" spans="1:14" ht="22.5" x14ac:dyDescent="0.25">
      <c r="A254" s="282"/>
      <c r="B254" s="298">
        <f>IF(TRIM(I254)&lt;&gt;"",COUNTA($I$6:I254),"")</f>
        <v>231</v>
      </c>
      <c r="C254" s="197" t="s">
        <v>1364</v>
      </c>
      <c r="D254" s="75" t="s">
        <v>1454</v>
      </c>
      <c r="E254" s="78" t="s">
        <v>1455</v>
      </c>
      <c r="F254" s="78" t="s">
        <v>1456</v>
      </c>
      <c r="G254" s="86" t="s">
        <v>430</v>
      </c>
      <c r="H254" s="83">
        <v>900</v>
      </c>
      <c r="I254" s="4">
        <v>0</v>
      </c>
      <c r="J254" s="48">
        <f t="shared" si="6"/>
        <v>0</v>
      </c>
      <c r="K254" s="405"/>
      <c r="L254" s="326"/>
      <c r="M254" s="33"/>
      <c r="N254" s="28"/>
    </row>
    <row r="255" spans="1:14" x14ac:dyDescent="0.25">
      <c r="A255" s="282"/>
      <c r="B255" s="298">
        <f>IF(TRIM(I255)&lt;&gt;"",COUNTA($I$6:I255),"")</f>
        <v>232</v>
      </c>
      <c r="C255" s="197" t="s">
        <v>1364</v>
      </c>
      <c r="D255" s="75" t="s">
        <v>1457</v>
      </c>
      <c r="E255" s="78" t="s">
        <v>1458</v>
      </c>
      <c r="F255" s="78" t="s">
        <v>1459</v>
      </c>
      <c r="G255" s="81" t="s">
        <v>430</v>
      </c>
      <c r="H255" s="83">
        <v>6000</v>
      </c>
      <c r="I255" s="4">
        <v>0</v>
      </c>
      <c r="J255" s="48">
        <f t="shared" si="6"/>
        <v>0</v>
      </c>
      <c r="K255" s="405"/>
      <c r="L255" s="326"/>
      <c r="M255" s="33"/>
      <c r="N255" s="28"/>
    </row>
    <row r="256" spans="1:14" x14ac:dyDescent="0.25">
      <c r="A256" s="384">
        <v>3</v>
      </c>
      <c r="B256" s="384" t="str">
        <f>IF(TRIM(I256)&lt;&gt;"",COUNTA($I$6:I256),"")</f>
        <v/>
      </c>
      <c r="C256" s="226" t="s">
        <v>1364</v>
      </c>
      <c r="D256" s="69" t="s">
        <v>1373</v>
      </c>
      <c r="E256" s="70" t="s">
        <v>1374</v>
      </c>
      <c r="F256" s="71"/>
      <c r="G256" s="84"/>
      <c r="H256" s="73"/>
      <c r="I256" s="2"/>
      <c r="J256" s="85">
        <f>ROUND(SUM(J257:J279),2)</f>
        <v>0</v>
      </c>
      <c r="K256" s="405"/>
      <c r="L256" s="326"/>
      <c r="M256" s="33"/>
      <c r="N256" s="28"/>
    </row>
    <row r="257" spans="1:14" ht="22.5" x14ac:dyDescent="0.25">
      <c r="A257" s="282"/>
      <c r="B257" s="298">
        <f>IF(TRIM(I257)&lt;&gt;"",COUNTA($I$6:I257),"")</f>
        <v>233</v>
      </c>
      <c r="C257" s="197" t="s">
        <v>1364</v>
      </c>
      <c r="D257" s="75" t="s">
        <v>1460</v>
      </c>
      <c r="E257" s="78" t="s">
        <v>1461</v>
      </c>
      <c r="F257" s="87"/>
      <c r="G257" s="79" t="s">
        <v>395</v>
      </c>
      <c r="H257" s="88">
        <v>150</v>
      </c>
      <c r="I257" s="4">
        <v>0</v>
      </c>
      <c r="J257" s="48">
        <f t="shared" si="6"/>
        <v>0</v>
      </c>
      <c r="K257" s="405"/>
      <c r="L257" s="326"/>
      <c r="M257" s="33"/>
      <c r="N257" s="28"/>
    </row>
    <row r="258" spans="1:14" ht="22.5" x14ac:dyDescent="0.25">
      <c r="A258" s="282"/>
      <c r="B258" s="298">
        <f>IF(TRIM(I258)&lt;&gt;"",COUNTA($I$6:I258),"")</f>
        <v>234</v>
      </c>
      <c r="C258" s="197" t="s">
        <v>1364</v>
      </c>
      <c r="D258" s="75" t="s">
        <v>1462</v>
      </c>
      <c r="E258" s="78" t="s">
        <v>1463</v>
      </c>
      <c r="F258" s="374" t="s">
        <v>3491</v>
      </c>
      <c r="G258" s="79" t="s">
        <v>395</v>
      </c>
      <c r="H258" s="88">
        <v>30</v>
      </c>
      <c r="I258" s="4">
        <v>0</v>
      </c>
      <c r="J258" s="48">
        <f t="shared" si="6"/>
        <v>0</v>
      </c>
      <c r="K258" s="405"/>
      <c r="L258" s="326"/>
      <c r="M258" s="33"/>
      <c r="N258" s="28"/>
    </row>
    <row r="259" spans="1:14" x14ac:dyDescent="0.25">
      <c r="A259" s="282"/>
      <c r="B259" s="298">
        <f>IF(TRIM(I259)&lt;&gt;"",COUNTA($I$6:I259),"")</f>
        <v>235</v>
      </c>
      <c r="C259" s="197" t="s">
        <v>1364</v>
      </c>
      <c r="D259" s="75" t="s">
        <v>1464</v>
      </c>
      <c r="E259" s="78" t="s">
        <v>1465</v>
      </c>
      <c r="F259" s="78"/>
      <c r="G259" s="81" t="s">
        <v>430</v>
      </c>
      <c r="H259" s="458">
        <v>70</v>
      </c>
      <c r="I259" s="4">
        <v>0</v>
      </c>
      <c r="J259" s="48">
        <f t="shared" si="6"/>
        <v>0</v>
      </c>
      <c r="K259" s="405"/>
      <c r="L259" s="326"/>
      <c r="M259" s="33"/>
      <c r="N259" s="28"/>
    </row>
    <row r="260" spans="1:14" ht="22.5" x14ac:dyDescent="0.25">
      <c r="A260" s="282"/>
      <c r="B260" s="298">
        <f>IF(TRIM(I260)&lt;&gt;"",COUNTA($I$6:I260),"")</f>
        <v>236</v>
      </c>
      <c r="C260" s="197" t="s">
        <v>1364</v>
      </c>
      <c r="D260" s="75" t="s">
        <v>1466</v>
      </c>
      <c r="E260" s="78" t="s">
        <v>1467</v>
      </c>
      <c r="F260" s="78"/>
      <c r="G260" s="79" t="s">
        <v>395</v>
      </c>
      <c r="H260" s="458">
        <v>120</v>
      </c>
      <c r="I260" s="4">
        <v>0</v>
      </c>
      <c r="J260" s="48">
        <f t="shared" si="6"/>
        <v>0</v>
      </c>
      <c r="K260" s="405"/>
      <c r="L260" s="326"/>
      <c r="M260" s="33"/>
      <c r="N260" s="28"/>
    </row>
    <row r="261" spans="1:14" ht="22.5" x14ac:dyDescent="0.25">
      <c r="A261" s="282"/>
      <c r="B261" s="298">
        <f>IF(TRIM(I261)&lt;&gt;"",COUNTA($I$6:I261),"")</f>
        <v>237</v>
      </c>
      <c r="C261" s="197" t="s">
        <v>1364</v>
      </c>
      <c r="D261" s="75" t="s">
        <v>1468</v>
      </c>
      <c r="E261" s="78" t="s">
        <v>1469</v>
      </c>
      <c r="F261" s="374" t="s">
        <v>3491</v>
      </c>
      <c r="G261" s="79" t="s">
        <v>395</v>
      </c>
      <c r="H261" s="458">
        <v>15</v>
      </c>
      <c r="I261" s="4">
        <v>0</v>
      </c>
      <c r="J261" s="48">
        <f t="shared" si="6"/>
        <v>0</v>
      </c>
      <c r="K261" s="405"/>
      <c r="L261" s="326"/>
      <c r="M261" s="33"/>
      <c r="N261" s="28"/>
    </row>
    <row r="262" spans="1:14" ht="22.5" x14ac:dyDescent="0.25">
      <c r="A262" s="386"/>
      <c r="B262" s="387">
        <f>IF(TRIM(I262)&lt;&gt;"",COUNTA($I$6:I262),"")</f>
        <v>238</v>
      </c>
      <c r="C262" s="354" t="s">
        <v>1364</v>
      </c>
      <c r="D262" s="452" t="s">
        <v>3492</v>
      </c>
      <c r="E262" s="453" t="s">
        <v>3493</v>
      </c>
      <c r="F262" s="459" t="s">
        <v>3494</v>
      </c>
      <c r="G262" s="460" t="s">
        <v>25</v>
      </c>
      <c r="H262" s="461">
        <v>55</v>
      </c>
      <c r="I262" s="4">
        <v>0</v>
      </c>
      <c r="J262" s="350">
        <f t="shared" si="6"/>
        <v>0</v>
      </c>
      <c r="K262" s="405"/>
      <c r="L262" s="326"/>
      <c r="M262" s="33"/>
      <c r="N262" s="28"/>
    </row>
    <row r="263" spans="1:14" ht="22.5" x14ac:dyDescent="0.25">
      <c r="A263" s="282"/>
      <c r="B263" s="298">
        <f>IF(TRIM(I263)&lt;&gt;"",COUNTA($I$6:I263),"")</f>
        <v>239</v>
      </c>
      <c r="C263" s="197" t="s">
        <v>1364</v>
      </c>
      <c r="D263" s="75" t="s">
        <v>1470</v>
      </c>
      <c r="E263" s="374" t="s">
        <v>3495</v>
      </c>
      <c r="F263" s="87" t="s">
        <v>1471</v>
      </c>
      <c r="G263" s="79" t="s">
        <v>25</v>
      </c>
      <c r="H263" s="462">
        <v>70</v>
      </c>
      <c r="I263" s="4">
        <v>0</v>
      </c>
      <c r="J263" s="48">
        <f t="shared" si="6"/>
        <v>0</v>
      </c>
      <c r="K263" s="405"/>
      <c r="L263" s="326"/>
      <c r="M263" s="33"/>
      <c r="N263" s="28"/>
    </row>
    <row r="264" spans="1:14" ht="33.75" x14ac:dyDescent="0.25">
      <c r="A264" s="386"/>
      <c r="B264" s="387">
        <f>IF(TRIM(I264)&lt;&gt;"",COUNTA($I$6:I264),"")</f>
        <v>240</v>
      </c>
      <c r="C264" s="354" t="s">
        <v>1364</v>
      </c>
      <c r="D264" s="452" t="s">
        <v>3496</v>
      </c>
      <c r="E264" s="453" t="s">
        <v>3497</v>
      </c>
      <c r="F264" s="459" t="s">
        <v>3498</v>
      </c>
      <c r="G264" s="460" t="s">
        <v>25</v>
      </c>
      <c r="H264" s="461">
        <v>120</v>
      </c>
      <c r="I264" s="4">
        <v>0</v>
      </c>
      <c r="J264" s="350">
        <f t="shared" si="6"/>
        <v>0</v>
      </c>
      <c r="K264" s="405"/>
      <c r="L264" s="326"/>
      <c r="M264" s="33"/>
      <c r="N264" s="28"/>
    </row>
    <row r="265" spans="1:14" ht="22.5" x14ac:dyDescent="0.25">
      <c r="A265" s="282"/>
      <c r="B265" s="298">
        <f>IF(TRIM(I265)&lt;&gt;"",COUNTA($I$6:I265),"")</f>
        <v>241</v>
      </c>
      <c r="C265" s="197" t="s">
        <v>1364</v>
      </c>
      <c r="D265" s="75" t="s">
        <v>1472</v>
      </c>
      <c r="E265" s="374" t="s">
        <v>3499</v>
      </c>
      <c r="F265" s="463" t="s">
        <v>3500</v>
      </c>
      <c r="G265" s="79" t="s">
        <v>1</v>
      </c>
      <c r="H265" s="80">
        <v>2</v>
      </c>
      <c r="I265" s="4">
        <v>0</v>
      </c>
      <c r="J265" s="48">
        <f t="shared" si="6"/>
        <v>0</v>
      </c>
      <c r="K265" s="405"/>
      <c r="L265" s="326"/>
      <c r="M265" s="33"/>
      <c r="N265" s="28"/>
    </row>
    <row r="266" spans="1:14" ht="22.5" x14ac:dyDescent="0.25">
      <c r="A266" s="386"/>
      <c r="B266" s="387">
        <f>IF(TRIM(I266)&lt;&gt;"",COUNTA($I$6:I266),"")</f>
        <v>242</v>
      </c>
      <c r="C266" s="354" t="s">
        <v>1364</v>
      </c>
      <c r="D266" s="452" t="s">
        <v>3501</v>
      </c>
      <c r="E266" s="453" t="s">
        <v>3502</v>
      </c>
      <c r="F266" s="459" t="s">
        <v>3503</v>
      </c>
      <c r="G266" s="460" t="s">
        <v>1</v>
      </c>
      <c r="H266" s="461">
        <v>4</v>
      </c>
      <c r="I266" s="4">
        <v>0</v>
      </c>
      <c r="J266" s="350">
        <f t="shared" si="6"/>
        <v>0</v>
      </c>
      <c r="K266" s="405"/>
      <c r="L266" s="326"/>
      <c r="M266" s="33"/>
      <c r="N266" s="28"/>
    </row>
    <row r="267" spans="1:14" ht="22.5" x14ac:dyDescent="0.25">
      <c r="A267" s="386"/>
      <c r="B267" s="387">
        <f>IF(TRIM(I267)&lt;&gt;"",COUNTA($I$6:I267),"")</f>
        <v>243</v>
      </c>
      <c r="C267" s="354" t="s">
        <v>1364</v>
      </c>
      <c r="D267" s="452" t="s">
        <v>3504</v>
      </c>
      <c r="E267" s="453" t="s">
        <v>3505</v>
      </c>
      <c r="F267" s="459" t="s">
        <v>3506</v>
      </c>
      <c r="G267" s="460" t="s">
        <v>1</v>
      </c>
      <c r="H267" s="461">
        <v>4</v>
      </c>
      <c r="I267" s="4">
        <v>0</v>
      </c>
      <c r="J267" s="350">
        <f t="shared" si="6"/>
        <v>0</v>
      </c>
      <c r="K267" s="405"/>
      <c r="L267" s="326"/>
      <c r="M267" s="33"/>
      <c r="N267" s="28"/>
    </row>
    <row r="268" spans="1:14" ht="22.5" x14ac:dyDescent="0.25">
      <c r="A268" s="386"/>
      <c r="B268" s="387">
        <f>IF(TRIM(I268)&lt;&gt;"",COUNTA($I$6:I268),"")</f>
        <v>244</v>
      </c>
      <c r="C268" s="354" t="s">
        <v>1364</v>
      </c>
      <c r="D268" s="452" t="s">
        <v>3507</v>
      </c>
      <c r="E268" s="453" t="s">
        <v>3508</v>
      </c>
      <c r="F268" s="459" t="s">
        <v>3509</v>
      </c>
      <c r="G268" s="460" t="s">
        <v>1</v>
      </c>
      <c r="H268" s="461">
        <v>4</v>
      </c>
      <c r="I268" s="4">
        <v>0</v>
      </c>
      <c r="J268" s="350">
        <f t="shared" si="6"/>
        <v>0</v>
      </c>
      <c r="K268" s="405"/>
      <c r="L268" s="326"/>
      <c r="M268" s="33"/>
      <c r="N268" s="28"/>
    </row>
    <row r="269" spans="1:14" ht="22.5" x14ac:dyDescent="0.25">
      <c r="A269" s="282"/>
      <c r="B269" s="298">
        <f>IF(TRIM(I269)&lt;&gt;"",COUNTA($I$6:I269),"")</f>
        <v>245</v>
      </c>
      <c r="C269" s="197" t="s">
        <v>1364</v>
      </c>
      <c r="D269" s="75" t="s">
        <v>1473</v>
      </c>
      <c r="E269" s="374" t="s">
        <v>3510</v>
      </c>
      <c r="F269" s="463" t="s">
        <v>3511</v>
      </c>
      <c r="G269" s="79" t="s">
        <v>1</v>
      </c>
      <c r="H269" s="80">
        <v>2</v>
      </c>
      <c r="I269" s="4">
        <v>0</v>
      </c>
      <c r="J269" s="48">
        <f t="shared" si="6"/>
        <v>0</v>
      </c>
      <c r="K269" s="405"/>
      <c r="L269" s="326"/>
      <c r="M269" s="33"/>
      <c r="N269" s="28"/>
    </row>
    <row r="270" spans="1:14" ht="22.5" x14ac:dyDescent="0.25">
      <c r="A270" s="386"/>
      <c r="B270" s="387">
        <f>IF(TRIM(I270)&lt;&gt;"",COUNTA($I$6:I270),"")</f>
        <v>246</v>
      </c>
      <c r="C270" s="354" t="s">
        <v>1364</v>
      </c>
      <c r="D270" s="452" t="s">
        <v>3507</v>
      </c>
      <c r="E270" s="453" t="s">
        <v>3508</v>
      </c>
      <c r="F270" s="459" t="s">
        <v>3509</v>
      </c>
      <c r="G270" s="460" t="s">
        <v>1</v>
      </c>
      <c r="H270" s="461">
        <v>4</v>
      </c>
      <c r="I270" s="4">
        <v>0</v>
      </c>
      <c r="J270" s="350">
        <f t="shared" si="6"/>
        <v>0</v>
      </c>
      <c r="K270" s="405"/>
      <c r="L270" s="326"/>
      <c r="M270" s="33"/>
      <c r="N270" s="28"/>
    </row>
    <row r="271" spans="1:14" ht="22.5" x14ac:dyDescent="0.25">
      <c r="A271" s="282"/>
      <c r="B271" s="298">
        <f>IF(TRIM(I271)&lt;&gt;"",COUNTA($I$6:I271),"")</f>
        <v>247</v>
      </c>
      <c r="C271" s="197" t="s">
        <v>1364</v>
      </c>
      <c r="D271" s="75" t="s">
        <v>1474</v>
      </c>
      <c r="E271" s="78" t="s">
        <v>1475</v>
      </c>
      <c r="F271" s="87" t="s">
        <v>1476</v>
      </c>
      <c r="G271" s="79" t="s">
        <v>1</v>
      </c>
      <c r="H271" s="80">
        <v>4</v>
      </c>
      <c r="I271" s="4">
        <v>0</v>
      </c>
      <c r="J271" s="48">
        <f t="shared" si="6"/>
        <v>0</v>
      </c>
      <c r="K271" s="405"/>
      <c r="L271" s="326"/>
      <c r="M271" s="33"/>
      <c r="N271" s="28"/>
    </row>
    <row r="272" spans="1:14" x14ac:dyDescent="0.25">
      <c r="A272" s="282"/>
      <c r="B272" s="298">
        <f>IF(TRIM(I272)&lt;&gt;"",COUNTA($I$6:I272),"")</f>
        <v>248</v>
      </c>
      <c r="C272" s="197" t="s">
        <v>1364</v>
      </c>
      <c r="D272" s="75" t="s">
        <v>1478</v>
      </c>
      <c r="E272" s="78" t="s">
        <v>1479</v>
      </c>
      <c r="F272" s="78"/>
      <c r="G272" s="79" t="s">
        <v>1</v>
      </c>
      <c r="H272" s="462">
        <v>16</v>
      </c>
      <c r="I272" s="4">
        <v>0</v>
      </c>
      <c r="J272" s="48">
        <f t="shared" si="6"/>
        <v>0</v>
      </c>
      <c r="K272" s="405"/>
      <c r="L272" s="326"/>
      <c r="M272" s="33"/>
      <c r="N272" s="28"/>
    </row>
    <row r="273" spans="1:14" ht="33.75" x14ac:dyDescent="0.25">
      <c r="A273" s="282"/>
      <c r="B273" s="298">
        <f>IF(TRIM(I273)&lt;&gt;"",COUNTA($I$6:I273),"")</f>
        <v>249</v>
      </c>
      <c r="C273" s="197" t="s">
        <v>1364</v>
      </c>
      <c r="D273" s="75" t="s">
        <v>1480</v>
      </c>
      <c r="E273" s="78" t="s">
        <v>1481</v>
      </c>
      <c r="F273" s="78" t="s">
        <v>1482</v>
      </c>
      <c r="G273" s="79" t="s">
        <v>25</v>
      </c>
      <c r="H273" s="80">
        <v>12</v>
      </c>
      <c r="I273" s="4">
        <v>0</v>
      </c>
      <c r="J273" s="48">
        <f t="shared" si="6"/>
        <v>0</v>
      </c>
      <c r="K273" s="405"/>
      <c r="L273" s="326"/>
      <c r="M273" s="33"/>
      <c r="N273" s="28"/>
    </row>
    <row r="274" spans="1:14" ht="22.5" x14ac:dyDescent="0.25">
      <c r="A274" s="282"/>
      <c r="B274" s="298">
        <f>IF(TRIM(I274)&lt;&gt;"",COUNTA($I$6:I274),"")</f>
        <v>250</v>
      </c>
      <c r="C274" s="197" t="s">
        <v>1364</v>
      </c>
      <c r="D274" s="75" t="s">
        <v>1483</v>
      </c>
      <c r="E274" s="78" t="s">
        <v>1484</v>
      </c>
      <c r="F274" s="78" t="s">
        <v>1482</v>
      </c>
      <c r="G274" s="79" t="s">
        <v>25</v>
      </c>
      <c r="H274" s="80">
        <v>75</v>
      </c>
      <c r="I274" s="4">
        <v>0</v>
      </c>
      <c r="J274" s="48">
        <f t="shared" si="6"/>
        <v>0</v>
      </c>
      <c r="K274" s="405"/>
      <c r="L274" s="326"/>
      <c r="M274" s="33"/>
      <c r="N274" s="28"/>
    </row>
    <row r="275" spans="1:14" ht="90" x14ac:dyDescent="0.25">
      <c r="A275" s="282"/>
      <c r="B275" s="298">
        <f>IF(TRIM(I275)&lt;&gt;"",COUNTA($I$6:I275),"")</f>
        <v>251</v>
      </c>
      <c r="C275" s="197" t="s">
        <v>1364</v>
      </c>
      <c r="D275" s="75" t="s">
        <v>1485</v>
      </c>
      <c r="E275" s="78" t="s">
        <v>1486</v>
      </c>
      <c r="F275" s="374" t="s">
        <v>3512</v>
      </c>
      <c r="G275" s="79" t="s">
        <v>25</v>
      </c>
      <c r="H275" s="462">
        <v>435</v>
      </c>
      <c r="I275" s="4">
        <v>0</v>
      </c>
      <c r="J275" s="48">
        <f t="shared" si="6"/>
        <v>0</v>
      </c>
      <c r="K275" s="405"/>
      <c r="L275" s="326"/>
      <c r="M275" s="33"/>
      <c r="N275" s="28"/>
    </row>
    <row r="276" spans="1:14" ht="78.75" x14ac:dyDescent="0.25">
      <c r="A276" s="282"/>
      <c r="B276" s="298">
        <f>IF(TRIM(I276)&lt;&gt;"",COUNTA($I$6:I276),"")</f>
        <v>252</v>
      </c>
      <c r="C276" s="197" t="s">
        <v>1364</v>
      </c>
      <c r="D276" s="75" t="s">
        <v>1485</v>
      </c>
      <c r="E276" s="374" t="s">
        <v>3513</v>
      </c>
      <c r="F276" s="78" t="s">
        <v>1487</v>
      </c>
      <c r="G276" s="79" t="s">
        <v>25</v>
      </c>
      <c r="H276" s="80">
        <v>50</v>
      </c>
      <c r="I276" s="4">
        <v>0</v>
      </c>
      <c r="J276" s="48">
        <f t="shared" si="6"/>
        <v>0</v>
      </c>
      <c r="K276" s="405"/>
      <c r="L276" s="326"/>
      <c r="M276" s="33"/>
      <c r="N276" s="28"/>
    </row>
    <row r="277" spans="1:14" ht="33.75" x14ac:dyDescent="0.25">
      <c r="A277" s="386"/>
      <c r="B277" s="387">
        <f>IF(TRIM(I277)&lt;&gt;"",COUNTA($I$6:I277),"")</f>
        <v>253</v>
      </c>
      <c r="C277" s="354" t="s">
        <v>1364</v>
      </c>
      <c r="D277" s="452" t="s">
        <v>3514</v>
      </c>
      <c r="E277" s="453" t="s">
        <v>3515</v>
      </c>
      <c r="F277" s="453" t="s">
        <v>3516</v>
      </c>
      <c r="G277" s="460" t="s">
        <v>25</v>
      </c>
      <c r="H277" s="461">
        <v>70</v>
      </c>
      <c r="I277" s="4">
        <v>0</v>
      </c>
      <c r="J277" s="350">
        <f t="shared" ref="J277" si="7">IF(ISNUMBER(H277),ROUND(H277*I277,2),"")</f>
        <v>0</v>
      </c>
      <c r="K277" s="405"/>
      <c r="L277" s="326"/>
      <c r="M277" s="33"/>
      <c r="N277" s="28"/>
    </row>
    <row r="278" spans="1:14" ht="22.5" x14ac:dyDescent="0.25">
      <c r="A278" s="282"/>
      <c r="B278" s="298">
        <f>IF(TRIM(I278)&lt;&gt;"",COUNTA($I$6:I278),"")</f>
        <v>254</v>
      </c>
      <c r="C278" s="197" t="s">
        <v>1364</v>
      </c>
      <c r="D278" s="75" t="s">
        <v>1488</v>
      </c>
      <c r="E278" s="78" t="s">
        <v>1489</v>
      </c>
      <c r="F278" s="78" t="s">
        <v>1490</v>
      </c>
      <c r="G278" s="79" t="s">
        <v>25</v>
      </c>
      <c r="H278" s="80">
        <v>415</v>
      </c>
      <c r="I278" s="4">
        <v>0</v>
      </c>
      <c r="J278" s="48">
        <f t="shared" si="6"/>
        <v>0</v>
      </c>
      <c r="K278" s="405"/>
      <c r="L278" s="326"/>
      <c r="M278" s="33"/>
      <c r="N278" s="28"/>
    </row>
    <row r="279" spans="1:14" ht="22.5" x14ac:dyDescent="0.25">
      <c r="A279" s="282"/>
      <c r="B279" s="298">
        <f>IF(TRIM(I279)&lt;&gt;"",COUNTA($I$6:I279),"")</f>
        <v>255</v>
      </c>
      <c r="C279" s="197" t="s">
        <v>1364</v>
      </c>
      <c r="D279" s="75" t="s">
        <v>1491</v>
      </c>
      <c r="E279" s="374" t="s">
        <v>3517</v>
      </c>
      <c r="F279" s="374" t="s">
        <v>3518</v>
      </c>
      <c r="G279" s="79" t="s">
        <v>25</v>
      </c>
      <c r="H279" s="462">
        <v>25</v>
      </c>
      <c r="I279" s="4">
        <v>0</v>
      </c>
      <c r="J279" s="48">
        <f t="shared" si="6"/>
        <v>0</v>
      </c>
      <c r="K279" s="405"/>
      <c r="L279" s="326"/>
      <c r="M279" s="33"/>
      <c r="N279" s="28"/>
    </row>
    <row r="280" spans="1:14" x14ac:dyDescent="0.25">
      <c r="A280" s="384">
        <v>3</v>
      </c>
      <c r="B280" s="384" t="str">
        <f>IF(TRIM(I280)&lt;&gt;"",COUNTA($I$6:I280),"")</f>
        <v/>
      </c>
      <c r="C280" s="226" t="s">
        <v>1364</v>
      </c>
      <c r="D280" s="69" t="s">
        <v>1375</v>
      </c>
      <c r="E280" s="70" t="s">
        <v>1376</v>
      </c>
      <c r="F280" s="70"/>
      <c r="G280" s="72"/>
      <c r="H280" s="73"/>
      <c r="I280" s="2"/>
      <c r="J280" s="74">
        <f>ROUND(SUM(J281:J297),2)</f>
        <v>0</v>
      </c>
      <c r="K280" s="405"/>
      <c r="L280" s="326"/>
      <c r="M280" s="33"/>
      <c r="N280" s="28"/>
    </row>
    <row r="281" spans="1:14" x14ac:dyDescent="0.25">
      <c r="A281" s="282"/>
      <c r="B281" s="298">
        <f>IF(TRIM(I281)&lt;&gt;"",COUNTA($I$6:I281),"")</f>
        <v>256</v>
      </c>
      <c r="C281" s="197" t="s">
        <v>1364</v>
      </c>
      <c r="D281" s="75" t="s">
        <v>1492</v>
      </c>
      <c r="E281" s="78" t="s">
        <v>1493</v>
      </c>
      <c r="F281" s="78" t="s">
        <v>1494</v>
      </c>
      <c r="G281" s="89" t="s">
        <v>430</v>
      </c>
      <c r="H281" s="80">
        <v>250</v>
      </c>
      <c r="I281" s="4">
        <v>0</v>
      </c>
      <c r="J281" s="48">
        <f t="shared" si="6"/>
        <v>0</v>
      </c>
      <c r="K281" s="405"/>
      <c r="L281" s="326"/>
      <c r="M281" s="33"/>
      <c r="N281" s="28"/>
    </row>
    <row r="282" spans="1:14" ht="22.5" x14ac:dyDescent="0.25">
      <c r="A282" s="282"/>
      <c r="B282" s="298">
        <f>IF(TRIM(I282)&lt;&gt;"",COUNTA($I$6:I282),"")</f>
        <v>257</v>
      </c>
      <c r="C282" s="197" t="s">
        <v>1364</v>
      </c>
      <c r="D282" s="75" t="s">
        <v>1495</v>
      </c>
      <c r="E282" s="78" t="s">
        <v>1493</v>
      </c>
      <c r="F282" s="78" t="s">
        <v>1496</v>
      </c>
      <c r="G282" s="89" t="s">
        <v>430</v>
      </c>
      <c r="H282" s="462">
        <v>129</v>
      </c>
      <c r="I282" s="4">
        <v>0</v>
      </c>
      <c r="J282" s="48">
        <f t="shared" si="6"/>
        <v>0</v>
      </c>
      <c r="K282" s="405"/>
      <c r="L282" s="326"/>
      <c r="M282" s="33"/>
      <c r="N282" s="28"/>
    </row>
    <row r="283" spans="1:14" ht="22.5" x14ac:dyDescent="0.25">
      <c r="A283" s="282"/>
      <c r="B283" s="298">
        <f>IF(TRIM(I283)&lt;&gt;"",COUNTA($I$6:I283),"")</f>
        <v>258</v>
      </c>
      <c r="C283" s="197" t="s">
        <v>1364</v>
      </c>
      <c r="D283" s="75" t="s">
        <v>1497</v>
      </c>
      <c r="E283" s="78" t="s">
        <v>1493</v>
      </c>
      <c r="F283" s="78" t="s">
        <v>1498</v>
      </c>
      <c r="G283" s="89" t="s">
        <v>430</v>
      </c>
      <c r="H283" s="80">
        <v>75</v>
      </c>
      <c r="I283" s="4">
        <v>0</v>
      </c>
      <c r="J283" s="48">
        <f t="shared" si="6"/>
        <v>0</v>
      </c>
      <c r="K283" s="405"/>
      <c r="L283" s="326"/>
      <c r="M283" s="33"/>
      <c r="N283" s="28"/>
    </row>
    <row r="284" spans="1:14" ht="22.5" x14ac:dyDescent="0.25">
      <c r="A284" s="282"/>
      <c r="B284" s="298">
        <f>IF(TRIM(I284)&lt;&gt;"",COUNTA($I$6:I284),"")</f>
        <v>259</v>
      </c>
      <c r="C284" s="197" t="s">
        <v>1364</v>
      </c>
      <c r="D284" s="75" t="s">
        <v>1500</v>
      </c>
      <c r="E284" s="78" t="s">
        <v>1493</v>
      </c>
      <c r="F284" s="78" t="s">
        <v>1501</v>
      </c>
      <c r="G284" s="89" t="s">
        <v>430</v>
      </c>
      <c r="H284" s="80">
        <v>160</v>
      </c>
      <c r="I284" s="4">
        <v>0</v>
      </c>
      <c r="J284" s="48">
        <f t="shared" si="6"/>
        <v>0</v>
      </c>
      <c r="K284" s="405"/>
      <c r="L284" s="326"/>
      <c r="M284" s="33"/>
      <c r="N284" s="28"/>
    </row>
    <row r="285" spans="1:14" ht="22.5" x14ac:dyDescent="0.25">
      <c r="A285" s="282"/>
      <c r="B285" s="387">
        <f>IF(TRIM(I285)&lt;&gt;"",COUNTA($I$6:I285),"")</f>
        <v>260</v>
      </c>
      <c r="C285" s="354" t="s">
        <v>1364</v>
      </c>
      <c r="D285" s="452" t="s">
        <v>3519</v>
      </c>
      <c r="E285" s="453" t="s">
        <v>1493</v>
      </c>
      <c r="F285" s="453" t="s">
        <v>3520</v>
      </c>
      <c r="G285" s="464" t="s">
        <v>430</v>
      </c>
      <c r="H285" s="461">
        <v>20</v>
      </c>
      <c r="I285" s="4">
        <v>0</v>
      </c>
      <c r="J285" s="350">
        <f t="shared" si="6"/>
        <v>0</v>
      </c>
      <c r="K285" s="405"/>
      <c r="L285" s="326"/>
      <c r="M285" s="33"/>
      <c r="N285" s="28"/>
    </row>
    <row r="286" spans="1:14" x14ac:dyDescent="0.25">
      <c r="A286" s="282"/>
      <c r="B286" s="387">
        <f>IF(TRIM(I286)&lt;&gt;"",COUNTA($I$6:I286),"")</f>
        <v>261</v>
      </c>
      <c r="C286" s="354" t="s">
        <v>1364</v>
      </c>
      <c r="D286" s="452" t="s">
        <v>3521</v>
      </c>
      <c r="E286" s="453" t="s">
        <v>3522</v>
      </c>
      <c r="F286" s="453" t="s">
        <v>3523</v>
      </c>
      <c r="G286" s="455" t="s">
        <v>430</v>
      </c>
      <c r="H286" s="456">
        <v>72</v>
      </c>
      <c r="I286" s="4">
        <v>0</v>
      </c>
      <c r="J286" s="350">
        <f t="shared" si="6"/>
        <v>0</v>
      </c>
      <c r="K286" s="405"/>
      <c r="L286" s="326"/>
      <c r="M286" s="33"/>
      <c r="N286" s="28"/>
    </row>
    <row r="287" spans="1:14" x14ac:dyDescent="0.25">
      <c r="A287" s="282"/>
      <c r="B287" s="298">
        <f>IF(TRIM(I287)&lt;&gt;"",COUNTA($I$6:I287),"")</f>
        <v>262</v>
      </c>
      <c r="C287" s="197" t="s">
        <v>1364</v>
      </c>
      <c r="D287" s="75" t="s">
        <v>1502</v>
      </c>
      <c r="E287" s="78" t="s">
        <v>1503</v>
      </c>
      <c r="F287" s="78" t="s">
        <v>1504</v>
      </c>
      <c r="G287" s="81" t="s">
        <v>430</v>
      </c>
      <c r="H287" s="83">
        <v>1400</v>
      </c>
      <c r="I287" s="4">
        <v>0</v>
      </c>
      <c r="J287" s="48">
        <f t="shared" si="6"/>
        <v>0</v>
      </c>
      <c r="K287" s="405"/>
      <c r="L287" s="326"/>
      <c r="M287" s="33"/>
      <c r="N287" s="28"/>
    </row>
    <row r="288" spans="1:14" x14ac:dyDescent="0.25">
      <c r="A288" s="282"/>
      <c r="B288" s="298">
        <f>IF(TRIM(I288)&lt;&gt;"",COUNTA($I$6:I288),"")</f>
        <v>263</v>
      </c>
      <c r="C288" s="197" t="s">
        <v>1364</v>
      </c>
      <c r="D288" s="75" t="s">
        <v>1505</v>
      </c>
      <c r="E288" s="78" t="s">
        <v>1506</v>
      </c>
      <c r="F288" s="78" t="s">
        <v>1504</v>
      </c>
      <c r="G288" s="81" t="s">
        <v>430</v>
      </c>
      <c r="H288" s="83">
        <v>230</v>
      </c>
      <c r="I288" s="4">
        <v>0</v>
      </c>
      <c r="J288" s="48">
        <f t="shared" si="6"/>
        <v>0</v>
      </c>
      <c r="K288" s="405"/>
      <c r="L288" s="326"/>
      <c r="M288" s="33"/>
      <c r="N288" s="28"/>
    </row>
    <row r="289" spans="1:14" ht="22.5" x14ac:dyDescent="0.25">
      <c r="A289" s="386"/>
      <c r="B289" s="387">
        <f>IF(TRIM(I289)&lt;&gt;"",COUNTA($I$6:I289),"")</f>
        <v>264</v>
      </c>
      <c r="C289" s="354" t="s">
        <v>1364</v>
      </c>
      <c r="D289" s="452" t="s">
        <v>3524</v>
      </c>
      <c r="E289" s="453" t="s">
        <v>3525</v>
      </c>
      <c r="F289" s="453" t="s">
        <v>3526</v>
      </c>
      <c r="G289" s="455" t="s">
        <v>25</v>
      </c>
      <c r="H289" s="456">
        <v>63</v>
      </c>
      <c r="I289" s="4">
        <v>0</v>
      </c>
      <c r="J289" s="350">
        <f t="shared" ref="J289" si="8">IF(ISNUMBER(H289),ROUND(H289*I289,2),"")</f>
        <v>0</v>
      </c>
      <c r="K289" s="405"/>
      <c r="L289" s="326"/>
      <c r="M289" s="33"/>
      <c r="N289" s="28"/>
    </row>
    <row r="290" spans="1:14" x14ac:dyDescent="0.25">
      <c r="A290" s="282"/>
      <c r="B290" s="298">
        <f>IF(TRIM(I290)&lt;&gt;"",COUNTA($I$6:I290),"")</f>
        <v>265</v>
      </c>
      <c r="C290" s="197" t="s">
        <v>1364</v>
      </c>
      <c r="D290" s="75" t="s">
        <v>1507</v>
      </c>
      <c r="E290" s="78" t="s">
        <v>1503</v>
      </c>
      <c r="F290" s="78" t="s">
        <v>1508</v>
      </c>
      <c r="G290" s="81" t="s">
        <v>430</v>
      </c>
      <c r="H290" s="83">
        <v>700</v>
      </c>
      <c r="I290" s="4">
        <v>0</v>
      </c>
      <c r="J290" s="48">
        <f t="shared" si="6"/>
        <v>0</v>
      </c>
      <c r="K290" s="405"/>
      <c r="L290" s="326"/>
      <c r="M290" s="33"/>
      <c r="N290" s="28"/>
    </row>
    <row r="291" spans="1:14" x14ac:dyDescent="0.25">
      <c r="A291" s="282"/>
      <c r="B291" s="298">
        <f>IF(TRIM(I291)&lt;&gt;"",COUNTA($I$6:I291),"")</f>
        <v>266</v>
      </c>
      <c r="C291" s="197" t="s">
        <v>1364</v>
      </c>
      <c r="D291" s="75" t="s">
        <v>1509</v>
      </c>
      <c r="E291" s="78" t="s">
        <v>1510</v>
      </c>
      <c r="F291" s="78" t="s">
        <v>1511</v>
      </c>
      <c r="G291" s="89" t="s">
        <v>430</v>
      </c>
      <c r="H291" s="80">
        <v>150</v>
      </c>
      <c r="I291" s="4">
        <v>0</v>
      </c>
      <c r="J291" s="48">
        <f t="shared" si="6"/>
        <v>0</v>
      </c>
      <c r="K291" s="405"/>
      <c r="L291" s="326"/>
      <c r="M291" s="33"/>
      <c r="N291" s="28"/>
    </row>
    <row r="292" spans="1:14" ht="22.5" x14ac:dyDescent="0.25">
      <c r="A292" s="282"/>
      <c r="B292" s="298">
        <f>IF(TRIM(I292)&lt;&gt;"",COUNTA($I$6:I292),"")</f>
        <v>267</v>
      </c>
      <c r="C292" s="197" t="s">
        <v>1364</v>
      </c>
      <c r="D292" s="75" t="s">
        <v>1512</v>
      </c>
      <c r="E292" s="78" t="s">
        <v>1513</v>
      </c>
      <c r="F292" s="78" t="s">
        <v>1514</v>
      </c>
      <c r="G292" s="89" t="s">
        <v>430</v>
      </c>
      <c r="H292" s="80">
        <v>550</v>
      </c>
      <c r="I292" s="4">
        <v>0</v>
      </c>
      <c r="J292" s="48">
        <f t="shared" si="6"/>
        <v>0</v>
      </c>
      <c r="K292" s="405"/>
      <c r="L292" s="326"/>
      <c r="M292" s="33"/>
      <c r="N292" s="28"/>
    </row>
    <row r="293" spans="1:14" x14ac:dyDescent="0.25">
      <c r="A293" s="282"/>
      <c r="B293" s="298">
        <f>IF(TRIM(I293)&lt;&gt;"",COUNTA($I$6:I293),"")</f>
        <v>268</v>
      </c>
      <c r="C293" s="197" t="s">
        <v>1364</v>
      </c>
      <c r="D293" s="75" t="s">
        <v>1515</v>
      </c>
      <c r="E293" s="78" t="s">
        <v>1510</v>
      </c>
      <c r="F293" s="78" t="s">
        <v>1516</v>
      </c>
      <c r="G293" s="89" t="s">
        <v>430</v>
      </c>
      <c r="H293" s="80">
        <v>200</v>
      </c>
      <c r="I293" s="4">
        <v>0</v>
      </c>
      <c r="J293" s="48">
        <f t="shared" si="6"/>
        <v>0</v>
      </c>
      <c r="K293" s="405"/>
      <c r="L293" s="326"/>
      <c r="M293" s="33"/>
      <c r="N293" s="28"/>
    </row>
    <row r="294" spans="1:14" x14ac:dyDescent="0.25">
      <c r="A294" s="282"/>
      <c r="B294" s="298">
        <f>IF(TRIM(I294)&lt;&gt;"",COUNTA($I$6:I294),"")</f>
        <v>269</v>
      </c>
      <c r="C294" s="197" t="s">
        <v>1364</v>
      </c>
      <c r="D294" s="75" t="s">
        <v>1517</v>
      </c>
      <c r="E294" s="78" t="s">
        <v>1518</v>
      </c>
      <c r="F294" s="78" t="s">
        <v>1519</v>
      </c>
      <c r="G294" s="89" t="s">
        <v>430</v>
      </c>
      <c r="H294" s="80">
        <v>135</v>
      </c>
      <c r="I294" s="4">
        <v>0</v>
      </c>
      <c r="J294" s="48">
        <f t="shared" si="6"/>
        <v>0</v>
      </c>
      <c r="K294" s="405"/>
      <c r="L294" s="326"/>
      <c r="M294" s="33"/>
      <c r="N294" s="28"/>
    </row>
    <row r="295" spans="1:14" x14ac:dyDescent="0.25">
      <c r="A295" s="282"/>
      <c r="B295" s="298">
        <f>IF(TRIM(I295)&lt;&gt;"",COUNTA($I$6:I295),"")</f>
        <v>270</v>
      </c>
      <c r="C295" s="197" t="s">
        <v>1364</v>
      </c>
      <c r="D295" s="75" t="s">
        <v>1520</v>
      </c>
      <c r="E295" s="78" t="s">
        <v>1521</v>
      </c>
      <c r="F295" s="78" t="s">
        <v>1522</v>
      </c>
      <c r="G295" s="81" t="s">
        <v>430</v>
      </c>
      <c r="H295" s="83">
        <v>50</v>
      </c>
      <c r="I295" s="4">
        <v>0</v>
      </c>
      <c r="J295" s="48">
        <f t="shared" si="6"/>
        <v>0</v>
      </c>
      <c r="K295" s="405"/>
      <c r="L295" s="326"/>
      <c r="M295" s="33"/>
      <c r="N295" s="28"/>
    </row>
    <row r="296" spans="1:14" x14ac:dyDescent="0.25">
      <c r="A296" s="282"/>
      <c r="B296" s="298">
        <f>IF(TRIM(I296)&lt;&gt;"",COUNTA($I$6:I296),"")</f>
        <v>271</v>
      </c>
      <c r="C296" s="197" t="s">
        <v>1364</v>
      </c>
      <c r="D296" s="75" t="s">
        <v>1523</v>
      </c>
      <c r="E296" s="78" t="s">
        <v>1524</v>
      </c>
      <c r="F296" s="78" t="s">
        <v>1525</v>
      </c>
      <c r="G296" s="81" t="s">
        <v>430</v>
      </c>
      <c r="H296" s="83">
        <v>50</v>
      </c>
      <c r="I296" s="4">
        <v>0</v>
      </c>
      <c r="J296" s="48">
        <f t="shared" si="6"/>
        <v>0</v>
      </c>
      <c r="K296" s="405"/>
      <c r="L296" s="326"/>
      <c r="M296" s="33"/>
      <c r="N296" s="28"/>
    </row>
    <row r="297" spans="1:14" ht="22.5" x14ac:dyDescent="0.25">
      <c r="A297" s="282"/>
      <c r="B297" s="298">
        <f>IF(TRIM(I297)&lt;&gt;"",COUNTA($I$6:I297),"")</f>
        <v>272</v>
      </c>
      <c r="C297" s="197" t="s">
        <v>1364</v>
      </c>
      <c r="D297" s="75" t="s">
        <v>1523</v>
      </c>
      <c r="E297" s="82" t="s">
        <v>1526</v>
      </c>
      <c r="F297" s="78" t="s">
        <v>1527</v>
      </c>
      <c r="G297" s="81" t="s">
        <v>430</v>
      </c>
      <c r="H297" s="83">
        <v>3000</v>
      </c>
      <c r="I297" s="4">
        <v>0</v>
      </c>
      <c r="J297" s="48">
        <f t="shared" si="6"/>
        <v>0</v>
      </c>
      <c r="K297" s="405"/>
      <c r="L297" s="326"/>
      <c r="M297" s="33"/>
      <c r="N297" s="28"/>
    </row>
    <row r="298" spans="1:14" x14ac:dyDescent="0.25">
      <c r="A298" s="384">
        <v>3</v>
      </c>
      <c r="B298" s="384" t="str">
        <f>IF(TRIM(I298)&lt;&gt;"",COUNTA($I$6:I298),"")</f>
        <v/>
      </c>
      <c r="C298" s="226" t="s">
        <v>1364</v>
      </c>
      <c r="D298" s="69" t="s">
        <v>1528</v>
      </c>
      <c r="E298" s="70" t="s">
        <v>1378</v>
      </c>
      <c r="F298" s="70"/>
      <c r="G298" s="72"/>
      <c r="H298" s="73"/>
      <c r="I298" s="2"/>
      <c r="J298" s="1">
        <f>ROUND(SUM(J299:J301),2)</f>
        <v>0</v>
      </c>
      <c r="K298" s="405"/>
      <c r="L298" s="326"/>
      <c r="M298" s="33"/>
      <c r="N298" s="28"/>
    </row>
    <row r="299" spans="1:14" ht="90" x14ac:dyDescent="0.25">
      <c r="A299" s="386"/>
      <c r="B299" s="387" t="str">
        <f>IF(TRIM(I299)&lt;&gt;"",COUNTA($I$6:I299),"")</f>
        <v/>
      </c>
      <c r="C299" s="354"/>
      <c r="D299" s="452"/>
      <c r="E299" s="453" t="s">
        <v>3527</v>
      </c>
      <c r="F299" s="453" t="s">
        <v>3528</v>
      </c>
      <c r="G299" s="460"/>
      <c r="H299" s="461"/>
      <c r="I299" s="350"/>
      <c r="J299" s="350" t="str">
        <f t="shared" ref="J299" si="9">IF(ISNUMBER(H299),ROUND(H299*I299,2),"")</f>
        <v/>
      </c>
      <c r="K299" s="405"/>
      <c r="L299" s="326"/>
      <c r="M299" s="33"/>
      <c r="N299" s="28"/>
    </row>
    <row r="300" spans="1:14" ht="33.75" x14ac:dyDescent="0.25">
      <c r="A300" s="282"/>
      <c r="B300" s="298">
        <f>IF(TRIM(I300)&lt;&gt;"",COUNTA($I$6:I300),"")</f>
        <v>273</v>
      </c>
      <c r="C300" s="197" t="s">
        <v>1364</v>
      </c>
      <c r="D300" s="75" t="s">
        <v>1529</v>
      </c>
      <c r="E300" s="78" t="s">
        <v>1530</v>
      </c>
      <c r="F300" s="374" t="s">
        <v>3529</v>
      </c>
      <c r="G300" s="79" t="s">
        <v>1531</v>
      </c>
      <c r="H300" s="462">
        <v>90000</v>
      </c>
      <c r="I300" s="4">
        <v>0</v>
      </c>
      <c r="J300" s="48">
        <f t="shared" si="6"/>
        <v>0</v>
      </c>
      <c r="K300" s="405"/>
      <c r="L300" s="326"/>
      <c r="M300" s="33"/>
      <c r="N300" s="28"/>
    </row>
    <row r="301" spans="1:14" ht="33.75" x14ac:dyDescent="0.25">
      <c r="A301" s="282"/>
      <c r="B301" s="298">
        <f>IF(TRIM(I301)&lt;&gt;"",COUNTA($I$6:I301),"")</f>
        <v>274</v>
      </c>
      <c r="C301" s="197" t="s">
        <v>1364</v>
      </c>
      <c r="D301" s="75" t="s">
        <v>1532</v>
      </c>
      <c r="E301" s="78" t="s">
        <v>1530</v>
      </c>
      <c r="F301" s="374" t="s">
        <v>3530</v>
      </c>
      <c r="G301" s="79" t="s">
        <v>1531</v>
      </c>
      <c r="H301" s="462">
        <v>390000</v>
      </c>
      <c r="I301" s="4">
        <v>0</v>
      </c>
      <c r="J301" s="48">
        <f t="shared" si="6"/>
        <v>0</v>
      </c>
      <c r="K301" s="405"/>
      <c r="L301" s="326"/>
      <c r="M301" s="33"/>
      <c r="N301" s="28"/>
    </row>
    <row r="302" spans="1:14" x14ac:dyDescent="0.25">
      <c r="A302" s="384">
        <v>3</v>
      </c>
      <c r="B302" s="384" t="str">
        <f>IF(TRIM(I302)&lt;&gt;"",COUNTA($I$6:I302),"")</f>
        <v/>
      </c>
      <c r="C302" s="226" t="s">
        <v>1364</v>
      </c>
      <c r="D302" s="69" t="s">
        <v>1379</v>
      </c>
      <c r="E302" s="70" t="s">
        <v>1380</v>
      </c>
      <c r="F302" s="70"/>
      <c r="G302" s="72"/>
      <c r="H302" s="73"/>
      <c r="I302" s="2"/>
      <c r="J302" s="1">
        <f>ROUND(SUM(J303:J317),2)</f>
        <v>0</v>
      </c>
      <c r="K302" s="405"/>
      <c r="L302" s="326"/>
      <c r="M302" s="33"/>
      <c r="N302" s="28"/>
    </row>
    <row r="303" spans="1:14" x14ac:dyDescent="0.25">
      <c r="A303" s="282"/>
      <c r="B303" s="298">
        <f>IF(TRIM(I303)&lt;&gt;"",COUNTA($I$6:I303),"")</f>
        <v>275</v>
      </c>
      <c r="C303" s="197" t="s">
        <v>1364</v>
      </c>
      <c r="D303" s="75" t="s">
        <v>1534</v>
      </c>
      <c r="E303" s="78" t="s">
        <v>1535</v>
      </c>
      <c r="F303" s="78" t="s">
        <v>1536</v>
      </c>
      <c r="G303" s="79" t="s">
        <v>395</v>
      </c>
      <c r="H303" s="462">
        <v>198</v>
      </c>
      <c r="I303" s="4">
        <v>0</v>
      </c>
      <c r="J303" s="48">
        <f t="shared" si="6"/>
        <v>0</v>
      </c>
      <c r="K303" s="405"/>
      <c r="L303" s="326"/>
      <c r="M303" s="33"/>
      <c r="N303" s="28"/>
    </row>
    <row r="304" spans="1:14" ht="22.5" x14ac:dyDescent="0.25">
      <c r="A304" s="386"/>
      <c r="B304" s="387">
        <f>IF(TRIM(I304)&lt;&gt;"",COUNTA($I$6:I304),"")</f>
        <v>276</v>
      </c>
      <c r="C304" s="354" t="s">
        <v>1364</v>
      </c>
      <c r="D304" s="452" t="s">
        <v>3531</v>
      </c>
      <c r="E304" s="453" t="s">
        <v>3532</v>
      </c>
      <c r="F304" s="453" t="s">
        <v>3533</v>
      </c>
      <c r="G304" s="460" t="s">
        <v>395</v>
      </c>
      <c r="H304" s="461">
        <v>85</v>
      </c>
      <c r="I304" s="4">
        <v>0</v>
      </c>
      <c r="J304" s="350">
        <f t="shared" si="6"/>
        <v>0</v>
      </c>
      <c r="K304" s="405"/>
      <c r="L304" s="326"/>
      <c r="M304" s="33"/>
      <c r="N304" s="28"/>
    </row>
    <row r="305" spans="1:14" ht="22.5" x14ac:dyDescent="0.25">
      <c r="A305" s="282"/>
      <c r="B305" s="298">
        <f>IF(TRIM(I305)&lt;&gt;"",COUNTA($I$6:I305),"")</f>
        <v>277</v>
      </c>
      <c r="C305" s="197" t="s">
        <v>1364</v>
      </c>
      <c r="D305" s="75" t="s">
        <v>1537</v>
      </c>
      <c r="E305" s="78" t="s">
        <v>1538</v>
      </c>
      <c r="F305" s="374" t="s">
        <v>3534</v>
      </c>
      <c r="G305" s="79" t="s">
        <v>395</v>
      </c>
      <c r="H305" s="462">
        <v>660</v>
      </c>
      <c r="I305" s="4">
        <v>0</v>
      </c>
      <c r="J305" s="48">
        <f t="shared" si="6"/>
        <v>0</v>
      </c>
      <c r="K305" s="405"/>
      <c r="L305" s="326"/>
      <c r="M305" s="33"/>
      <c r="N305" s="28"/>
    </row>
    <row r="306" spans="1:14" ht="22.5" x14ac:dyDescent="0.25">
      <c r="A306" s="282"/>
      <c r="B306" s="298">
        <f>IF(TRIM(I306)&lt;&gt;"",COUNTA($I$6:I306),"")</f>
        <v>278</v>
      </c>
      <c r="C306" s="197" t="s">
        <v>1364</v>
      </c>
      <c r="D306" s="75" t="s">
        <v>1539</v>
      </c>
      <c r="E306" s="78" t="s">
        <v>1540</v>
      </c>
      <c r="F306" s="374" t="s">
        <v>3535</v>
      </c>
      <c r="G306" s="79" t="s">
        <v>395</v>
      </c>
      <c r="H306" s="462">
        <v>50</v>
      </c>
      <c r="I306" s="4">
        <v>0</v>
      </c>
      <c r="J306" s="48">
        <f t="shared" si="6"/>
        <v>0</v>
      </c>
      <c r="K306" s="405"/>
      <c r="L306" s="326"/>
      <c r="M306" s="33"/>
      <c r="N306" s="28"/>
    </row>
    <row r="307" spans="1:14" ht="22.5" x14ac:dyDescent="0.25">
      <c r="A307" s="282"/>
      <c r="B307" s="298">
        <f>IF(TRIM(I307)&lt;&gt;"",COUNTA($I$6:I307),"")</f>
        <v>279</v>
      </c>
      <c r="C307" s="197" t="s">
        <v>1364</v>
      </c>
      <c r="D307" s="75" t="s">
        <v>1541</v>
      </c>
      <c r="E307" s="78" t="s">
        <v>1542</v>
      </c>
      <c r="F307" s="374" t="s">
        <v>3536</v>
      </c>
      <c r="G307" s="79" t="s">
        <v>395</v>
      </c>
      <c r="H307" s="462">
        <v>51</v>
      </c>
      <c r="I307" s="4">
        <v>0</v>
      </c>
      <c r="J307" s="48">
        <f t="shared" si="6"/>
        <v>0</v>
      </c>
      <c r="K307" s="405"/>
      <c r="L307" s="326"/>
      <c r="M307" s="33"/>
      <c r="N307" s="28"/>
    </row>
    <row r="308" spans="1:14" ht="33.75" x14ac:dyDescent="0.25">
      <c r="A308" s="282"/>
      <c r="B308" s="298">
        <f>IF(TRIM(I308)&lt;&gt;"",COUNTA($I$6:I308),"")</f>
        <v>280</v>
      </c>
      <c r="C308" s="197" t="s">
        <v>1364</v>
      </c>
      <c r="D308" s="75" t="s">
        <v>1543</v>
      </c>
      <c r="E308" s="78" t="s">
        <v>1542</v>
      </c>
      <c r="F308" s="374" t="s">
        <v>3537</v>
      </c>
      <c r="G308" s="79" t="s">
        <v>395</v>
      </c>
      <c r="H308" s="462">
        <v>110</v>
      </c>
      <c r="I308" s="4">
        <v>0</v>
      </c>
      <c r="J308" s="48">
        <f t="shared" si="6"/>
        <v>0</v>
      </c>
      <c r="K308" s="405"/>
      <c r="L308" s="326"/>
      <c r="M308" s="33"/>
      <c r="N308" s="28"/>
    </row>
    <row r="309" spans="1:14" ht="33.75" x14ac:dyDescent="0.25">
      <c r="A309" s="386"/>
      <c r="B309" s="387">
        <f>IF(TRIM(I309)&lt;&gt;"",COUNTA($I$6:I309),"")</f>
        <v>281</v>
      </c>
      <c r="C309" s="354" t="s">
        <v>1364</v>
      </c>
      <c r="D309" s="452" t="s">
        <v>3538</v>
      </c>
      <c r="E309" s="453" t="s">
        <v>1542</v>
      </c>
      <c r="F309" s="453" t="s">
        <v>3539</v>
      </c>
      <c r="G309" s="460" t="s">
        <v>395</v>
      </c>
      <c r="H309" s="461">
        <v>18</v>
      </c>
      <c r="I309" s="4">
        <v>0</v>
      </c>
      <c r="J309" s="350">
        <f t="shared" ref="J309" si="10">IF(ISNUMBER(H309),ROUND(H309*I309,2),"")</f>
        <v>0</v>
      </c>
      <c r="K309" s="405"/>
      <c r="L309" s="326"/>
      <c r="M309" s="33"/>
      <c r="N309" s="28"/>
    </row>
    <row r="310" spans="1:14" ht="33.75" x14ac:dyDescent="0.25">
      <c r="A310" s="282"/>
      <c r="B310" s="298">
        <f>IF(TRIM(I310)&lt;&gt;"",COUNTA($I$6:I310),"")</f>
        <v>282</v>
      </c>
      <c r="C310" s="197" t="s">
        <v>1364</v>
      </c>
      <c r="D310" s="75" t="s">
        <v>1544</v>
      </c>
      <c r="E310" s="78" t="s">
        <v>1542</v>
      </c>
      <c r="F310" s="374" t="s">
        <v>3541</v>
      </c>
      <c r="G310" s="79" t="s">
        <v>395</v>
      </c>
      <c r="H310" s="80">
        <v>32</v>
      </c>
      <c r="I310" s="4">
        <v>0</v>
      </c>
      <c r="J310" s="48">
        <f t="shared" si="6"/>
        <v>0</v>
      </c>
      <c r="K310" s="405"/>
      <c r="L310" s="326"/>
      <c r="M310" s="33"/>
      <c r="N310" s="28"/>
    </row>
    <row r="311" spans="1:14" ht="22.5" x14ac:dyDescent="0.25">
      <c r="A311" s="282"/>
      <c r="B311" s="298">
        <f>IF(TRIM(I311)&lt;&gt;"",COUNTA($I$6:I311),"")</f>
        <v>283</v>
      </c>
      <c r="C311" s="197" t="s">
        <v>1364</v>
      </c>
      <c r="D311" s="75" t="s">
        <v>1545</v>
      </c>
      <c r="E311" s="374" t="s">
        <v>3540</v>
      </c>
      <c r="F311" s="374" t="s">
        <v>3542</v>
      </c>
      <c r="G311" s="79" t="s">
        <v>395</v>
      </c>
      <c r="H311" s="462">
        <v>130</v>
      </c>
      <c r="I311" s="4">
        <v>0</v>
      </c>
      <c r="J311" s="48">
        <f t="shared" si="6"/>
        <v>0</v>
      </c>
      <c r="K311" s="405"/>
      <c r="L311" s="326"/>
      <c r="M311" s="33"/>
      <c r="N311" s="28"/>
    </row>
    <row r="312" spans="1:14" ht="22.5" x14ac:dyDescent="0.25">
      <c r="A312" s="282"/>
      <c r="B312" s="298">
        <f>IF(TRIM(I312)&lt;&gt;"",COUNTA($I$6:I312),"")</f>
        <v>284</v>
      </c>
      <c r="C312" s="197" t="s">
        <v>1364</v>
      </c>
      <c r="D312" s="75" t="s">
        <v>1547</v>
      </c>
      <c r="E312" s="374" t="s">
        <v>3543</v>
      </c>
      <c r="F312" s="374" t="s">
        <v>3545</v>
      </c>
      <c r="G312" s="79" t="s">
        <v>395</v>
      </c>
      <c r="H312" s="462">
        <v>700</v>
      </c>
      <c r="I312" s="4">
        <v>0</v>
      </c>
      <c r="J312" s="48">
        <f t="shared" si="6"/>
        <v>0</v>
      </c>
      <c r="K312" s="405"/>
      <c r="L312" s="326"/>
      <c r="M312" s="33"/>
      <c r="N312" s="28"/>
    </row>
    <row r="313" spans="1:14" ht="22.5" x14ac:dyDescent="0.25">
      <c r="A313" s="282"/>
      <c r="B313" s="298">
        <f>IF(TRIM(I313)&lt;&gt;"",COUNTA($I$6:I313),"")</f>
        <v>285</v>
      </c>
      <c r="C313" s="197" t="s">
        <v>1364</v>
      </c>
      <c r="D313" s="75" t="s">
        <v>1548</v>
      </c>
      <c r="E313" s="374" t="s">
        <v>1538</v>
      </c>
      <c r="F313" s="374" t="s">
        <v>3546</v>
      </c>
      <c r="G313" s="79" t="s">
        <v>395</v>
      </c>
      <c r="H313" s="80">
        <v>70</v>
      </c>
      <c r="I313" s="4">
        <v>0</v>
      </c>
      <c r="J313" s="48">
        <f t="shared" si="6"/>
        <v>0</v>
      </c>
      <c r="K313" s="405"/>
      <c r="L313" s="326"/>
      <c r="M313" s="33"/>
      <c r="N313" s="28"/>
    </row>
    <row r="314" spans="1:14" ht="22.5" x14ac:dyDescent="0.25">
      <c r="A314" s="282"/>
      <c r="B314" s="298">
        <f>IF(TRIM(I314)&lt;&gt;"",COUNTA($I$6:I314),"")</f>
        <v>286</v>
      </c>
      <c r="C314" s="197" t="s">
        <v>1364</v>
      </c>
      <c r="D314" s="75" t="s">
        <v>1549</v>
      </c>
      <c r="E314" s="374" t="s">
        <v>3544</v>
      </c>
      <c r="F314" s="374" t="s">
        <v>3547</v>
      </c>
      <c r="G314" s="79" t="s">
        <v>395</v>
      </c>
      <c r="H314" s="462">
        <v>585</v>
      </c>
      <c r="I314" s="4">
        <v>0</v>
      </c>
      <c r="J314" s="48">
        <f t="shared" si="6"/>
        <v>0</v>
      </c>
      <c r="K314" s="405"/>
      <c r="L314" s="326"/>
      <c r="M314" s="33"/>
      <c r="N314" s="28"/>
    </row>
    <row r="315" spans="1:14" ht="33.75" x14ac:dyDescent="0.25">
      <c r="A315" s="386"/>
      <c r="B315" s="387">
        <f>IF(TRIM(I315)&lt;&gt;"",COUNTA($I$6:I315),"")</f>
        <v>287</v>
      </c>
      <c r="C315" s="354" t="s">
        <v>1364</v>
      </c>
      <c r="D315" s="452" t="s">
        <v>2997</v>
      </c>
      <c r="E315" s="453" t="s">
        <v>3548</v>
      </c>
      <c r="F315" s="453" t="s">
        <v>3549</v>
      </c>
      <c r="G315" s="460" t="s">
        <v>395</v>
      </c>
      <c r="H315" s="461">
        <v>5</v>
      </c>
      <c r="I315" s="4">
        <v>0</v>
      </c>
      <c r="J315" s="350">
        <f t="shared" si="6"/>
        <v>0</v>
      </c>
      <c r="K315" s="405"/>
      <c r="L315" s="326"/>
      <c r="M315" s="33"/>
      <c r="N315" s="28"/>
    </row>
    <row r="316" spans="1:14" ht="22.5" x14ac:dyDescent="0.25">
      <c r="A316" s="282"/>
      <c r="B316" s="298">
        <f>IF(TRIM(I316)&lt;&gt;"",COUNTA($I$6:I316),"")</f>
        <v>288</v>
      </c>
      <c r="C316" s="197" t="s">
        <v>1364</v>
      </c>
      <c r="D316" s="75" t="s">
        <v>1551</v>
      </c>
      <c r="E316" s="78" t="s">
        <v>1552</v>
      </c>
      <c r="F316" s="374" t="s">
        <v>3550</v>
      </c>
      <c r="G316" s="79" t="s">
        <v>395</v>
      </c>
      <c r="H316" s="80">
        <v>40</v>
      </c>
      <c r="I316" s="4">
        <v>0</v>
      </c>
      <c r="J316" s="48">
        <f t="shared" si="6"/>
        <v>0</v>
      </c>
      <c r="K316" s="405"/>
      <c r="L316" s="326"/>
      <c r="M316" s="33"/>
      <c r="N316" s="28"/>
    </row>
    <row r="317" spans="1:14" ht="22.5" x14ac:dyDescent="0.25">
      <c r="A317" s="282"/>
      <c r="B317" s="298">
        <f>IF(TRIM(I317)&lt;&gt;"",COUNTA($I$6:I317),"")</f>
        <v>289</v>
      </c>
      <c r="C317" s="197" t="s">
        <v>1364</v>
      </c>
      <c r="D317" s="75" t="s">
        <v>1556</v>
      </c>
      <c r="E317" s="78" t="s">
        <v>1555</v>
      </c>
      <c r="F317" s="374" t="s">
        <v>3551</v>
      </c>
      <c r="G317" s="79" t="s">
        <v>395</v>
      </c>
      <c r="H317" s="80">
        <v>5</v>
      </c>
      <c r="I317" s="4">
        <v>0</v>
      </c>
      <c r="J317" s="48">
        <f t="shared" si="6"/>
        <v>0</v>
      </c>
      <c r="K317" s="405"/>
      <c r="L317" s="326"/>
      <c r="M317" s="33"/>
      <c r="N317" s="28"/>
    </row>
    <row r="318" spans="1:14" ht="270" x14ac:dyDescent="0.25">
      <c r="A318" s="384">
        <v>3</v>
      </c>
      <c r="B318" s="384" t="str">
        <f>IF(TRIM(I318)&lt;&gt;"",COUNTA($I$6:I318),"")</f>
        <v/>
      </c>
      <c r="C318" s="226" t="s">
        <v>1364</v>
      </c>
      <c r="D318" s="69" t="s">
        <v>1382</v>
      </c>
      <c r="E318" s="70" t="s">
        <v>1383</v>
      </c>
      <c r="F318" s="77" t="s">
        <v>2820</v>
      </c>
      <c r="G318" s="72"/>
      <c r="H318" s="73"/>
      <c r="I318" s="2"/>
      <c r="J318" s="355">
        <f>ROUND(SUM(J319:J329),2)</f>
        <v>0</v>
      </c>
      <c r="K318" s="405"/>
      <c r="L318" s="326"/>
      <c r="M318" s="33"/>
      <c r="N318" s="28"/>
    </row>
    <row r="319" spans="1:14" ht="56.25" x14ac:dyDescent="0.25">
      <c r="A319" s="282"/>
      <c r="B319" s="298">
        <f>IF(TRIM(I319)&lt;&gt;"",COUNTA($I$6:I319),"")</f>
        <v>290</v>
      </c>
      <c r="C319" s="197" t="s">
        <v>1364</v>
      </c>
      <c r="D319" s="75" t="s">
        <v>1559</v>
      </c>
      <c r="E319" s="374" t="s">
        <v>3552</v>
      </c>
      <c r="F319" s="374" t="s">
        <v>3553</v>
      </c>
      <c r="G319" s="89" t="s">
        <v>1531</v>
      </c>
      <c r="H319" s="346">
        <v>29578.67</v>
      </c>
      <c r="I319" s="4">
        <v>0</v>
      </c>
      <c r="J319" s="48">
        <f t="shared" ref="J319:J402" si="11">IF(ISNUMBER(H319),ROUND(H319*I319,2),"")</f>
        <v>0</v>
      </c>
      <c r="K319" s="405"/>
      <c r="L319" s="326"/>
      <c r="M319" s="33"/>
      <c r="N319" s="28"/>
    </row>
    <row r="320" spans="1:14" ht="33.75" x14ac:dyDescent="0.25">
      <c r="A320" s="386"/>
      <c r="B320" s="387">
        <f>IF(TRIM(I320)&lt;&gt;"",COUNTA($I$6:I320),"")</f>
        <v>291</v>
      </c>
      <c r="C320" s="354" t="s">
        <v>1364</v>
      </c>
      <c r="D320" s="452" t="s">
        <v>3554</v>
      </c>
      <c r="E320" s="453" t="s">
        <v>3555</v>
      </c>
      <c r="F320" s="459" t="s">
        <v>3556</v>
      </c>
      <c r="G320" s="464" t="s">
        <v>1</v>
      </c>
      <c r="H320" s="456">
        <v>5000</v>
      </c>
      <c r="I320" s="4">
        <v>0</v>
      </c>
      <c r="J320" s="350">
        <f t="shared" si="11"/>
        <v>0</v>
      </c>
      <c r="K320" s="465"/>
      <c r="L320" s="326"/>
      <c r="M320" s="33"/>
      <c r="N320" s="28"/>
    </row>
    <row r="321" spans="1:14" ht="45" x14ac:dyDescent="0.25">
      <c r="A321" s="282"/>
      <c r="B321" s="298">
        <f>IF(TRIM(I321)&lt;&gt;"",COUNTA($I$6:I321),"")</f>
        <v>292</v>
      </c>
      <c r="C321" s="197" t="s">
        <v>1364</v>
      </c>
      <c r="D321" s="75" t="s">
        <v>1560</v>
      </c>
      <c r="E321" s="374" t="s">
        <v>3557</v>
      </c>
      <c r="F321" s="463" t="s">
        <v>3558</v>
      </c>
      <c r="G321" s="89" t="s">
        <v>1531</v>
      </c>
      <c r="H321" s="83">
        <v>150000</v>
      </c>
      <c r="I321" s="4">
        <v>0</v>
      </c>
      <c r="J321" s="48">
        <f t="shared" si="11"/>
        <v>0</v>
      </c>
      <c r="K321" s="405"/>
      <c r="L321" s="326"/>
      <c r="M321" s="33"/>
      <c r="N321" s="28"/>
    </row>
    <row r="322" spans="1:14" ht="33.75" x14ac:dyDescent="0.25">
      <c r="A322" s="386"/>
      <c r="B322" s="387">
        <f>IF(TRIM(I322)&lt;&gt;"",COUNTA($I$6:I322),"")</f>
        <v>293</v>
      </c>
      <c r="C322" s="354" t="s">
        <v>1364</v>
      </c>
      <c r="D322" s="452" t="s">
        <v>3559</v>
      </c>
      <c r="E322" s="453" t="s">
        <v>3560</v>
      </c>
      <c r="F322" s="459" t="s">
        <v>3561</v>
      </c>
      <c r="G322" s="464" t="s">
        <v>1531</v>
      </c>
      <c r="H322" s="456">
        <v>17000</v>
      </c>
      <c r="I322" s="4">
        <v>0</v>
      </c>
      <c r="J322" s="350">
        <f t="shared" ref="J322" si="12">IF(ISNUMBER(H322),ROUND(H322*I322,2),"")</f>
        <v>0</v>
      </c>
      <c r="K322" s="405"/>
      <c r="L322" s="326"/>
      <c r="M322" s="33"/>
      <c r="N322" s="28"/>
    </row>
    <row r="323" spans="1:14" ht="33.75" x14ac:dyDescent="0.25">
      <c r="A323" s="282"/>
      <c r="B323" s="298">
        <f>IF(TRIM(I323)&lt;&gt;"",COUNTA($I$6:I323),"")</f>
        <v>294</v>
      </c>
      <c r="C323" s="197" t="s">
        <v>1364</v>
      </c>
      <c r="D323" s="75" t="s">
        <v>1561</v>
      </c>
      <c r="E323" s="374" t="s">
        <v>3562</v>
      </c>
      <c r="F323" s="463" t="s">
        <v>3567</v>
      </c>
      <c r="G323" s="89" t="s">
        <v>1531</v>
      </c>
      <c r="H323" s="83">
        <v>10000</v>
      </c>
      <c r="I323" s="4">
        <v>0</v>
      </c>
      <c r="J323" s="48">
        <f t="shared" si="11"/>
        <v>0</v>
      </c>
      <c r="K323" s="405"/>
      <c r="L323" s="326"/>
      <c r="M323" s="33"/>
      <c r="N323" s="28"/>
    </row>
    <row r="324" spans="1:14" ht="78.75" x14ac:dyDescent="0.25">
      <c r="A324" s="282"/>
      <c r="B324" s="298">
        <f>IF(TRIM(I324)&lt;&gt;"",COUNTA($I$6:I324),"")</f>
        <v>295</v>
      </c>
      <c r="C324" s="197" t="s">
        <v>1364</v>
      </c>
      <c r="D324" s="75" t="s">
        <v>1562</v>
      </c>
      <c r="E324" s="463" t="s">
        <v>3563</v>
      </c>
      <c r="F324" s="374" t="s">
        <v>3568</v>
      </c>
      <c r="G324" s="89" t="s">
        <v>25</v>
      </c>
      <c r="H324" s="83">
        <v>30</v>
      </c>
      <c r="I324" s="4">
        <v>0</v>
      </c>
      <c r="J324" s="48">
        <f t="shared" si="11"/>
        <v>0</v>
      </c>
      <c r="K324" s="405"/>
      <c r="L324" s="326"/>
      <c r="M324" s="33"/>
      <c r="N324" s="28"/>
    </row>
    <row r="325" spans="1:14" ht="67.5" x14ac:dyDescent="0.25">
      <c r="A325" s="282"/>
      <c r="B325" s="298">
        <f>IF(TRIM(I325)&lt;&gt;"",COUNTA($I$6:I325),"")</f>
        <v>296</v>
      </c>
      <c r="C325" s="197" t="s">
        <v>1364</v>
      </c>
      <c r="D325" s="75" t="s">
        <v>1563</v>
      </c>
      <c r="E325" s="463" t="s">
        <v>3564</v>
      </c>
      <c r="F325" s="374" t="s">
        <v>3569</v>
      </c>
      <c r="G325" s="89" t="s">
        <v>25</v>
      </c>
      <c r="H325" s="83">
        <v>60</v>
      </c>
      <c r="I325" s="4">
        <v>0</v>
      </c>
      <c r="J325" s="48">
        <f t="shared" si="11"/>
        <v>0</v>
      </c>
      <c r="K325" s="405"/>
      <c r="L325" s="326"/>
      <c r="M325" s="33"/>
      <c r="N325" s="28"/>
    </row>
    <row r="326" spans="1:14" ht="33.75" x14ac:dyDescent="0.25">
      <c r="A326" s="282"/>
      <c r="B326" s="298">
        <f>IF(TRIM(I326)&lt;&gt;"",COUNTA($I$6:I326),"")</f>
        <v>297</v>
      </c>
      <c r="C326" s="197" t="s">
        <v>1364</v>
      </c>
      <c r="D326" s="75" t="s">
        <v>1564</v>
      </c>
      <c r="E326" s="463" t="s">
        <v>3565</v>
      </c>
      <c r="F326" s="374" t="s">
        <v>3570</v>
      </c>
      <c r="G326" s="89" t="s">
        <v>25</v>
      </c>
      <c r="H326" s="346">
        <v>390</v>
      </c>
      <c r="I326" s="4">
        <v>0</v>
      </c>
      <c r="J326" s="48">
        <f t="shared" si="11"/>
        <v>0</v>
      </c>
      <c r="K326" s="405"/>
      <c r="L326" s="326"/>
      <c r="M326" s="33"/>
      <c r="N326" s="28"/>
    </row>
    <row r="327" spans="1:14" ht="56.25" x14ac:dyDescent="0.25">
      <c r="A327" s="282"/>
      <c r="B327" s="298">
        <f>IF(TRIM(I327)&lt;&gt;"",COUNTA($I$6:I327),"")</f>
        <v>298</v>
      </c>
      <c r="C327" s="197" t="s">
        <v>1364</v>
      </c>
      <c r="D327" s="75" t="s">
        <v>1565</v>
      </c>
      <c r="E327" s="463" t="s">
        <v>3566</v>
      </c>
      <c r="F327" s="374" t="s">
        <v>3571</v>
      </c>
      <c r="G327" s="89" t="s">
        <v>25</v>
      </c>
      <c r="H327" s="83">
        <v>50</v>
      </c>
      <c r="I327" s="4">
        <v>0</v>
      </c>
      <c r="J327" s="48">
        <f t="shared" si="11"/>
        <v>0</v>
      </c>
      <c r="K327" s="405"/>
      <c r="L327" s="326"/>
      <c r="M327" s="33"/>
      <c r="N327" s="28"/>
    </row>
    <row r="328" spans="1:14" ht="22.5" x14ac:dyDescent="0.25">
      <c r="A328" s="282"/>
      <c r="B328" s="298">
        <f>IF(TRIM(I328)&lt;&gt;"",COUNTA($I$6:I328),"")</f>
        <v>299</v>
      </c>
      <c r="C328" s="197" t="s">
        <v>1364</v>
      </c>
      <c r="D328" s="75" t="s">
        <v>1566</v>
      </c>
      <c r="E328" s="87" t="s">
        <v>1567</v>
      </c>
      <c r="F328" s="78" t="s">
        <v>1568</v>
      </c>
      <c r="G328" s="89" t="s">
        <v>430</v>
      </c>
      <c r="H328" s="83">
        <v>685</v>
      </c>
      <c r="I328" s="4">
        <v>0</v>
      </c>
      <c r="J328" s="48">
        <f t="shared" si="11"/>
        <v>0</v>
      </c>
      <c r="K328" s="405"/>
      <c r="L328" s="326"/>
      <c r="M328" s="33"/>
      <c r="N328" s="28"/>
    </row>
    <row r="329" spans="1:14" ht="56.25" x14ac:dyDescent="0.25">
      <c r="A329" s="282"/>
      <c r="B329" s="298">
        <f>IF(TRIM(I329)&lt;&gt;"",COUNTA($I$6:I329),"")</f>
        <v>300</v>
      </c>
      <c r="C329" s="197" t="s">
        <v>1364</v>
      </c>
      <c r="D329" s="75" t="s">
        <v>1569</v>
      </c>
      <c r="E329" s="87" t="s">
        <v>1570</v>
      </c>
      <c r="F329" s="78" t="s">
        <v>1571</v>
      </c>
      <c r="G329" s="89" t="s">
        <v>1572</v>
      </c>
      <c r="H329" s="83">
        <v>1</v>
      </c>
      <c r="I329" s="4">
        <v>0</v>
      </c>
      <c r="J329" s="48">
        <f t="shared" si="11"/>
        <v>0</v>
      </c>
      <c r="K329" s="405"/>
      <c r="L329" s="326"/>
      <c r="M329" s="33"/>
      <c r="N329" s="28"/>
    </row>
    <row r="330" spans="1:14" ht="371.25" x14ac:dyDescent="0.25">
      <c r="A330" s="384">
        <v>3</v>
      </c>
      <c r="B330" s="384" t="str">
        <f>IF(TRIM(I330)&lt;&gt;"",COUNTA($I$6:I330),"")</f>
        <v/>
      </c>
      <c r="C330" s="226" t="s">
        <v>1364</v>
      </c>
      <c r="D330" s="69" t="s">
        <v>1384</v>
      </c>
      <c r="E330" s="70" t="s">
        <v>1385</v>
      </c>
      <c r="F330" s="77" t="s">
        <v>2821</v>
      </c>
      <c r="G330" s="72"/>
      <c r="H330" s="73"/>
      <c r="I330" s="2"/>
      <c r="J330" s="1">
        <f>ROUND(SUM(J331),2)</f>
        <v>0</v>
      </c>
      <c r="K330" s="405"/>
      <c r="L330" s="326"/>
      <c r="M330" s="33"/>
      <c r="N330" s="28"/>
    </row>
    <row r="331" spans="1:14" ht="225" x14ac:dyDescent="0.25">
      <c r="A331" s="282"/>
      <c r="B331" s="298">
        <f>IF(TRIM(I331)&lt;&gt;"",COUNTA($I$6:I331),"")</f>
        <v>301</v>
      </c>
      <c r="C331" s="197" t="s">
        <v>1364</v>
      </c>
      <c r="D331" s="75" t="s">
        <v>1573</v>
      </c>
      <c r="E331" s="87" t="s">
        <v>1574</v>
      </c>
      <c r="F331" s="78" t="s">
        <v>1575</v>
      </c>
      <c r="G331" s="89" t="s">
        <v>1</v>
      </c>
      <c r="H331" s="83">
        <v>3</v>
      </c>
      <c r="I331" s="4">
        <v>0</v>
      </c>
      <c r="J331" s="48">
        <f t="shared" si="11"/>
        <v>0</v>
      </c>
      <c r="K331" s="405"/>
      <c r="L331" s="326"/>
      <c r="M331" s="33"/>
      <c r="N331" s="28"/>
    </row>
    <row r="332" spans="1:14" ht="78.75" x14ac:dyDescent="0.25">
      <c r="A332" s="384">
        <v>3</v>
      </c>
      <c r="B332" s="384" t="str">
        <f>IF(TRIM(I332)&lt;&gt;"",COUNTA($I$6:I332),"")</f>
        <v/>
      </c>
      <c r="C332" s="226" t="s">
        <v>1364</v>
      </c>
      <c r="D332" s="69" t="s">
        <v>1386</v>
      </c>
      <c r="E332" s="70" t="s">
        <v>1387</v>
      </c>
      <c r="F332" s="77" t="s">
        <v>2822</v>
      </c>
      <c r="G332" s="72"/>
      <c r="H332" s="73"/>
      <c r="I332" s="2"/>
      <c r="J332" s="1">
        <f>ROUND(SUM(J333:J339),2)</f>
        <v>0</v>
      </c>
      <c r="K332" s="405"/>
      <c r="L332" s="326"/>
      <c r="M332" s="33"/>
      <c r="N332" s="28"/>
    </row>
    <row r="333" spans="1:14" ht="90" x14ac:dyDescent="0.25">
      <c r="A333" s="282"/>
      <c r="B333" s="298">
        <f>IF(TRIM(I333)&lt;&gt;"",COUNTA($I$6:I333),"")</f>
        <v>302</v>
      </c>
      <c r="C333" s="197" t="s">
        <v>1364</v>
      </c>
      <c r="D333" s="75" t="s">
        <v>1576</v>
      </c>
      <c r="E333" s="374" t="s">
        <v>3572</v>
      </c>
      <c r="F333" s="374" t="s">
        <v>3573</v>
      </c>
      <c r="G333" s="466" t="s">
        <v>1</v>
      </c>
      <c r="H333" s="462">
        <v>36</v>
      </c>
      <c r="I333" s="4">
        <v>0</v>
      </c>
      <c r="J333" s="48">
        <f t="shared" si="11"/>
        <v>0</v>
      </c>
      <c r="K333" s="405"/>
      <c r="L333" s="326"/>
      <c r="M333" s="33"/>
      <c r="N333" s="28"/>
    </row>
    <row r="334" spans="1:14" ht="112.5" x14ac:dyDescent="0.25">
      <c r="A334" s="386"/>
      <c r="B334" s="387">
        <f>IF(TRIM(I334)&lt;&gt;"",COUNTA($I$6:I334),"")</f>
        <v>303</v>
      </c>
      <c r="C334" s="354" t="s">
        <v>1364</v>
      </c>
      <c r="D334" s="452" t="s">
        <v>3574</v>
      </c>
      <c r="E334" s="453" t="s">
        <v>3575</v>
      </c>
      <c r="F334" s="453" t="s">
        <v>3576</v>
      </c>
      <c r="G334" s="460" t="s">
        <v>1</v>
      </c>
      <c r="H334" s="461">
        <v>34</v>
      </c>
      <c r="I334" s="4">
        <v>0</v>
      </c>
      <c r="J334" s="350">
        <f t="shared" si="11"/>
        <v>0</v>
      </c>
      <c r="K334" s="405"/>
      <c r="L334" s="326"/>
      <c r="M334" s="33"/>
      <c r="N334" s="28"/>
    </row>
    <row r="335" spans="1:14" ht="90" x14ac:dyDescent="0.25">
      <c r="A335" s="386"/>
      <c r="B335" s="387">
        <f>IF(TRIM(I335)&lt;&gt;"",COUNTA($I$6:I335),"")</f>
        <v>304</v>
      </c>
      <c r="C335" s="354" t="s">
        <v>1364</v>
      </c>
      <c r="D335" s="452" t="s">
        <v>3577</v>
      </c>
      <c r="E335" s="453" t="s">
        <v>3578</v>
      </c>
      <c r="F335" s="453" t="s">
        <v>3579</v>
      </c>
      <c r="G335" s="460" t="s">
        <v>395</v>
      </c>
      <c r="H335" s="461">
        <v>120</v>
      </c>
      <c r="I335" s="4">
        <v>0</v>
      </c>
      <c r="J335" s="350">
        <f t="shared" si="11"/>
        <v>0</v>
      </c>
      <c r="K335" s="405"/>
      <c r="L335" s="326"/>
      <c r="M335" s="33"/>
      <c r="N335" s="28"/>
    </row>
    <row r="336" spans="1:14" ht="90" x14ac:dyDescent="0.25">
      <c r="A336" s="386"/>
      <c r="B336" s="387">
        <f>IF(TRIM(I336)&lt;&gt;"",COUNTA($I$6:I336),"")</f>
        <v>305</v>
      </c>
      <c r="C336" s="354" t="s">
        <v>1364</v>
      </c>
      <c r="D336" s="452" t="s">
        <v>3580</v>
      </c>
      <c r="E336" s="453" t="s">
        <v>3581</v>
      </c>
      <c r="F336" s="453" t="s">
        <v>3582</v>
      </c>
      <c r="G336" s="460" t="s">
        <v>395</v>
      </c>
      <c r="H336" s="461">
        <v>28</v>
      </c>
      <c r="I336" s="4">
        <v>0</v>
      </c>
      <c r="J336" s="350">
        <f t="shared" si="11"/>
        <v>0</v>
      </c>
      <c r="K336" s="405"/>
      <c r="L336" s="326"/>
      <c r="M336" s="33"/>
      <c r="N336" s="28"/>
    </row>
    <row r="337" spans="1:14" ht="33.75" x14ac:dyDescent="0.25">
      <c r="A337" s="386"/>
      <c r="B337" s="387">
        <f>IF(TRIM(I337)&lt;&gt;"",COUNTA($I$6:I337),"")</f>
        <v>306</v>
      </c>
      <c r="C337" s="354" t="s">
        <v>1364</v>
      </c>
      <c r="D337" s="452" t="s">
        <v>3583</v>
      </c>
      <c r="E337" s="453" t="s">
        <v>3584</v>
      </c>
      <c r="F337" s="453" t="s">
        <v>3585</v>
      </c>
      <c r="G337" s="460" t="s">
        <v>395</v>
      </c>
      <c r="H337" s="461">
        <v>50</v>
      </c>
      <c r="I337" s="4">
        <v>0</v>
      </c>
      <c r="J337" s="350">
        <f t="shared" si="11"/>
        <v>0</v>
      </c>
      <c r="K337" s="405"/>
      <c r="L337" s="326"/>
      <c r="M337" s="33"/>
      <c r="N337" s="28"/>
    </row>
    <row r="338" spans="1:14" ht="90" x14ac:dyDescent="0.25">
      <c r="A338" s="282"/>
      <c r="B338" s="298">
        <f>IF(TRIM(I338)&lt;&gt;"",COUNTA($I$6:I338),"")</f>
        <v>307</v>
      </c>
      <c r="C338" s="197" t="s">
        <v>1364</v>
      </c>
      <c r="D338" s="75" t="s">
        <v>1577</v>
      </c>
      <c r="E338" s="374" t="s">
        <v>3586</v>
      </c>
      <c r="F338" s="374" t="s">
        <v>3587</v>
      </c>
      <c r="G338" s="79" t="s">
        <v>2</v>
      </c>
      <c r="H338" s="83">
        <v>1</v>
      </c>
      <c r="I338" s="4">
        <v>0</v>
      </c>
      <c r="J338" s="48">
        <f t="shared" si="11"/>
        <v>0</v>
      </c>
      <c r="K338" s="405"/>
      <c r="L338" s="326"/>
      <c r="M338" s="33"/>
      <c r="N338" s="28"/>
    </row>
    <row r="339" spans="1:14" ht="22.5" x14ac:dyDescent="0.25">
      <c r="A339" s="282"/>
      <c r="B339" s="298">
        <f>IF(TRIM(I339)&lt;&gt;"",COUNTA($I$6:I339),"")</f>
        <v>308</v>
      </c>
      <c r="C339" s="197" t="s">
        <v>1364</v>
      </c>
      <c r="D339" s="75" t="s">
        <v>1578</v>
      </c>
      <c r="E339" s="78" t="s">
        <v>1579</v>
      </c>
      <c r="F339" s="78" t="s">
        <v>1580</v>
      </c>
      <c r="G339" s="79" t="s">
        <v>1</v>
      </c>
      <c r="H339" s="83">
        <v>1</v>
      </c>
      <c r="I339" s="4">
        <v>0</v>
      </c>
      <c r="J339" s="48">
        <f t="shared" si="11"/>
        <v>0</v>
      </c>
      <c r="K339" s="405"/>
      <c r="L339" s="326"/>
      <c r="M339" s="33"/>
      <c r="N339" s="28"/>
    </row>
    <row r="340" spans="1:14" x14ac:dyDescent="0.25">
      <c r="A340" s="384">
        <v>3</v>
      </c>
      <c r="B340" s="384" t="str">
        <f>IF(TRIM(I340)&lt;&gt;"",COUNTA($I$6:I340),"")</f>
        <v/>
      </c>
      <c r="C340" s="226" t="s">
        <v>1364</v>
      </c>
      <c r="D340" s="69" t="s">
        <v>3588</v>
      </c>
      <c r="E340" s="70" t="s">
        <v>3589</v>
      </c>
      <c r="F340" s="77"/>
      <c r="G340" s="72"/>
      <c r="H340" s="73"/>
      <c r="I340" s="2"/>
      <c r="J340" s="1">
        <f>ROUND(SUM(J341:J349),2)</f>
        <v>0</v>
      </c>
      <c r="K340" s="405"/>
      <c r="L340" s="326"/>
      <c r="M340" s="33"/>
      <c r="N340" s="28"/>
    </row>
    <row r="341" spans="1:14" ht="22.5" x14ac:dyDescent="0.25">
      <c r="A341" s="467"/>
      <c r="B341" s="387">
        <f>IF(TRIM(I341)&lt;&gt;"",COUNTA($I$6:I341),"")</f>
        <v>309</v>
      </c>
      <c r="C341" s="354" t="s">
        <v>1364</v>
      </c>
      <c r="D341" s="452" t="s">
        <v>3590</v>
      </c>
      <c r="E341" s="453" t="s">
        <v>3591</v>
      </c>
      <c r="F341" s="453"/>
      <c r="G341" s="460" t="s">
        <v>2</v>
      </c>
      <c r="H341" s="456">
        <v>1</v>
      </c>
      <c r="I341" s="4">
        <v>0</v>
      </c>
      <c r="J341" s="350">
        <f t="shared" ref="J341:J349" si="13">IF(ISNUMBER(H341),ROUND(H341*I341,2),"")</f>
        <v>0</v>
      </c>
      <c r="K341" s="405"/>
      <c r="L341" s="326"/>
      <c r="M341" s="33"/>
      <c r="N341" s="28"/>
    </row>
    <row r="342" spans="1:14" ht="22.5" x14ac:dyDescent="0.25">
      <c r="A342" s="467"/>
      <c r="B342" s="387">
        <f>IF(TRIM(I342)&lt;&gt;"",COUNTA($I$6:I342),"")</f>
        <v>310</v>
      </c>
      <c r="C342" s="354" t="s">
        <v>1364</v>
      </c>
      <c r="D342" s="452" t="s">
        <v>3592</v>
      </c>
      <c r="E342" s="453" t="s">
        <v>3593</v>
      </c>
      <c r="F342" s="453"/>
      <c r="G342" s="460" t="s">
        <v>2</v>
      </c>
      <c r="H342" s="456">
        <v>4</v>
      </c>
      <c r="I342" s="4">
        <v>0</v>
      </c>
      <c r="J342" s="350">
        <f t="shared" si="13"/>
        <v>0</v>
      </c>
      <c r="K342" s="405"/>
      <c r="L342" s="326"/>
      <c r="M342" s="33"/>
      <c r="N342" s="28"/>
    </row>
    <row r="343" spans="1:14" ht="22.5" x14ac:dyDescent="0.25">
      <c r="A343" s="467"/>
      <c r="B343" s="387">
        <f>IF(TRIM(I343)&lt;&gt;"",COUNTA($I$6:I343),"")</f>
        <v>311</v>
      </c>
      <c r="C343" s="354" t="s">
        <v>1364</v>
      </c>
      <c r="D343" s="452" t="s">
        <v>3594</v>
      </c>
      <c r="E343" s="453" t="s">
        <v>3595</v>
      </c>
      <c r="F343" s="453"/>
      <c r="G343" s="460" t="s">
        <v>1</v>
      </c>
      <c r="H343" s="456">
        <v>500</v>
      </c>
      <c r="I343" s="4">
        <v>0</v>
      </c>
      <c r="J343" s="350">
        <f t="shared" si="13"/>
        <v>0</v>
      </c>
      <c r="K343" s="405"/>
      <c r="L343" s="326"/>
      <c r="M343" s="33"/>
      <c r="N343" s="28"/>
    </row>
    <row r="344" spans="1:14" ht="33.75" x14ac:dyDescent="0.25">
      <c r="A344" s="467"/>
      <c r="B344" s="387">
        <f>IF(TRIM(I344)&lt;&gt;"",COUNTA($I$6:I344),"")</f>
        <v>312</v>
      </c>
      <c r="C344" s="354" t="s">
        <v>1364</v>
      </c>
      <c r="D344" s="452" t="s">
        <v>3596</v>
      </c>
      <c r="E344" s="453" t="s">
        <v>3597</v>
      </c>
      <c r="F344" s="453"/>
      <c r="G344" s="460" t="s">
        <v>1</v>
      </c>
      <c r="H344" s="456">
        <v>100</v>
      </c>
      <c r="I344" s="4">
        <v>0</v>
      </c>
      <c r="J344" s="350">
        <f t="shared" si="13"/>
        <v>0</v>
      </c>
      <c r="K344" s="405"/>
      <c r="L344" s="326"/>
      <c r="M344" s="33"/>
      <c r="N344" s="28"/>
    </row>
    <row r="345" spans="1:14" ht="22.5" x14ac:dyDescent="0.25">
      <c r="A345" s="467"/>
      <c r="B345" s="387">
        <f>IF(TRIM(I345)&lt;&gt;"",COUNTA($I$6:I345),"")</f>
        <v>313</v>
      </c>
      <c r="C345" s="354" t="s">
        <v>1364</v>
      </c>
      <c r="D345" s="452" t="s">
        <v>3598</v>
      </c>
      <c r="E345" s="453" t="s">
        <v>3599</v>
      </c>
      <c r="F345" s="453"/>
      <c r="G345" s="460" t="s">
        <v>26</v>
      </c>
      <c r="H345" s="456">
        <v>600</v>
      </c>
      <c r="I345" s="4">
        <v>0</v>
      </c>
      <c r="J345" s="350">
        <f t="shared" si="13"/>
        <v>0</v>
      </c>
      <c r="K345" s="405"/>
      <c r="L345" s="326"/>
      <c r="M345" s="33"/>
      <c r="N345" s="28"/>
    </row>
    <row r="346" spans="1:14" ht="22.5" x14ac:dyDescent="0.25">
      <c r="A346" s="467"/>
      <c r="B346" s="387">
        <f>IF(TRIM(I346)&lt;&gt;"",COUNTA($I$6:I346),"")</f>
        <v>314</v>
      </c>
      <c r="C346" s="354" t="s">
        <v>1364</v>
      </c>
      <c r="D346" s="452" t="s">
        <v>3600</v>
      </c>
      <c r="E346" s="453" t="s">
        <v>3601</v>
      </c>
      <c r="F346" s="453"/>
      <c r="G346" s="460" t="s">
        <v>26</v>
      </c>
      <c r="H346" s="456">
        <v>200</v>
      </c>
      <c r="I346" s="4">
        <v>0</v>
      </c>
      <c r="J346" s="350">
        <f t="shared" si="13"/>
        <v>0</v>
      </c>
      <c r="K346" s="405"/>
      <c r="L346" s="326"/>
      <c r="M346" s="33"/>
      <c r="N346" s="28"/>
    </row>
    <row r="347" spans="1:14" x14ac:dyDescent="0.25">
      <c r="A347" s="467"/>
      <c r="B347" s="387">
        <f>IF(TRIM(I347)&lt;&gt;"",COUNTA($I$6:I347),"")</f>
        <v>315</v>
      </c>
      <c r="C347" s="354" t="s">
        <v>1364</v>
      </c>
      <c r="D347" s="452" t="s">
        <v>3602</v>
      </c>
      <c r="E347" s="453" t="s">
        <v>3603</v>
      </c>
      <c r="F347" s="453"/>
      <c r="G347" s="460" t="s">
        <v>2</v>
      </c>
      <c r="H347" s="456">
        <v>1</v>
      </c>
      <c r="I347" s="4">
        <v>0</v>
      </c>
      <c r="J347" s="350">
        <f t="shared" si="13"/>
        <v>0</v>
      </c>
      <c r="K347" s="405"/>
      <c r="L347" s="326"/>
      <c r="M347" s="33"/>
      <c r="N347" s="28"/>
    </row>
    <row r="348" spans="1:14" x14ac:dyDescent="0.25">
      <c r="A348" s="467"/>
      <c r="B348" s="387">
        <f>IF(TRIM(I348)&lt;&gt;"",COUNTA($I$6:I348),"")</f>
        <v>316</v>
      </c>
      <c r="C348" s="354" t="s">
        <v>1364</v>
      </c>
      <c r="D348" s="452" t="s">
        <v>3604</v>
      </c>
      <c r="E348" s="453" t="s">
        <v>3605</v>
      </c>
      <c r="F348" s="453"/>
      <c r="G348" s="460" t="s">
        <v>2</v>
      </c>
      <c r="H348" s="456">
        <v>1</v>
      </c>
      <c r="I348" s="4">
        <v>0</v>
      </c>
      <c r="J348" s="350">
        <f t="shared" si="13"/>
        <v>0</v>
      </c>
      <c r="K348" s="405"/>
      <c r="L348" s="326"/>
      <c r="M348" s="33"/>
      <c r="N348" s="28"/>
    </row>
    <row r="349" spans="1:14" ht="22.5" x14ac:dyDescent="0.25">
      <c r="A349" s="467"/>
      <c r="B349" s="387">
        <f>IF(TRIM(I349)&lt;&gt;"",COUNTA($I$6:I349),"")</f>
        <v>317</v>
      </c>
      <c r="C349" s="354" t="s">
        <v>1364</v>
      </c>
      <c r="D349" s="452" t="s">
        <v>3606</v>
      </c>
      <c r="E349" s="453" t="s">
        <v>3607</v>
      </c>
      <c r="F349" s="453"/>
      <c r="G349" s="460" t="s">
        <v>2</v>
      </c>
      <c r="H349" s="456">
        <v>1</v>
      </c>
      <c r="I349" s="4">
        <v>0</v>
      </c>
      <c r="J349" s="350">
        <f t="shared" si="13"/>
        <v>0</v>
      </c>
      <c r="K349" s="405"/>
      <c r="L349" s="326"/>
      <c r="M349" s="33"/>
      <c r="N349" s="28"/>
    </row>
    <row r="350" spans="1:14" ht="22.5" x14ac:dyDescent="0.25">
      <c r="A350" s="384">
        <v>3</v>
      </c>
      <c r="B350" s="384" t="str">
        <f>IF(TRIM(I350)&lt;&gt;"",COUNTA($I$6:I350),"")</f>
        <v/>
      </c>
      <c r="C350" s="226" t="s">
        <v>1364</v>
      </c>
      <c r="D350" s="69" t="s">
        <v>1388</v>
      </c>
      <c r="E350" s="70" t="s">
        <v>1389</v>
      </c>
      <c r="F350" s="77" t="s">
        <v>1581</v>
      </c>
      <c r="G350" s="72"/>
      <c r="H350" s="73"/>
      <c r="I350" s="2"/>
      <c r="J350" s="1">
        <f>ROUND(SUM(J351:J352),2)</f>
        <v>0</v>
      </c>
      <c r="K350" s="405"/>
      <c r="L350" s="326"/>
      <c r="M350" s="33"/>
      <c r="N350" s="28"/>
    </row>
    <row r="351" spans="1:14" ht="45" x14ac:dyDescent="0.25">
      <c r="A351" s="282"/>
      <c r="B351" s="298">
        <f>IF(TRIM(I351)&lt;&gt;"",COUNTA($I$6:I351),"")</f>
        <v>318</v>
      </c>
      <c r="C351" s="197">
        <v>1400</v>
      </c>
      <c r="D351" s="75" t="s">
        <v>1582</v>
      </c>
      <c r="E351" s="78" t="s">
        <v>1583</v>
      </c>
      <c r="F351" s="78" t="s">
        <v>1584</v>
      </c>
      <c r="G351" s="81" t="s">
        <v>430</v>
      </c>
      <c r="H351" s="80">
        <v>650</v>
      </c>
      <c r="I351" s="4">
        <v>0</v>
      </c>
      <c r="J351" s="48">
        <f t="shared" si="11"/>
        <v>0</v>
      </c>
      <c r="K351" s="405"/>
      <c r="L351" s="326"/>
      <c r="M351" s="33"/>
      <c r="N351" s="28"/>
    </row>
    <row r="352" spans="1:14" ht="22.5" x14ac:dyDescent="0.25">
      <c r="A352" s="282"/>
      <c r="B352" s="298">
        <f>IF(TRIM(I352)&lt;&gt;"",COUNTA($I$6:I352),"")</f>
        <v>319</v>
      </c>
      <c r="C352" s="197">
        <v>1400</v>
      </c>
      <c r="D352" s="75" t="s">
        <v>1582</v>
      </c>
      <c r="E352" s="78" t="s">
        <v>1583</v>
      </c>
      <c r="F352" s="78" t="s">
        <v>1585</v>
      </c>
      <c r="G352" s="81" t="s">
        <v>430</v>
      </c>
      <c r="H352" s="80">
        <v>150</v>
      </c>
      <c r="I352" s="4">
        <v>0</v>
      </c>
      <c r="J352" s="48">
        <f t="shared" si="11"/>
        <v>0</v>
      </c>
      <c r="K352" s="405"/>
      <c r="L352" s="326"/>
      <c r="M352" s="33"/>
      <c r="N352" s="28"/>
    </row>
    <row r="353" spans="1:14" x14ac:dyDescent="0.25">
      <c r="A353" s="384">
        <v>3</v>
      </c>
      <c r="B353" s="384" t="str">
        <f>IF(TRIM(I353)&lt;&gt;"",COUNTA($I$6:I353),"")</f>
        <v/>
      </c>
      <c r="C353" s="226" t="s">
        <v>1364</v>
      </c>
      <c r="D353" s="69" t="s">
        <v>1390</v>
      </c>
      <c r="E353" s="70" t="s">
        <v>1391</v>
      </c>
      <c r="F353" s="77"/>
      <c r="G353" s="72"/>
      <c r="H353" s="73"/>
      <c r="I353" s="2"/>
      <c r="J353" s="1">
        <f>ROUND(SUM(J354:J355),2)</f>
        <v>0</v>
      </c>
      <c r="K353" s="405"/>
      <c r="L353" s="326"/>
      <c r="M353" s="33"/>
      <c r="N353" s="28"/>
    </row>
    <row r="354" spans="1:14" ht="22.5" x14ac:dyDescent="0.25">
      <c r="A354" s="282"/>
      <c r="B354" s="298">
        <f>IF(TRIM(I354)&lt;&gt;"",COUNTA($I$6:I354),"")</f>
        <v>320</v>
      </c>
      <c r="C354" s="197" t="s">
        <v>1364</v>
      </c>
      <c r="D354" s="75" t="s">
        <v>1586</v>
      </c>
      <c r="E354" s="78" t="s">
        <v>1587</v>
      </c>
      <c r="F354" s="78" t="s">
        <v>1588</v>
      </c>
      <c r="G354" s="81" t="s">
        <v>430</v>
      </c>
      <c r="H354" s="83">
        <v>135</v>
      </c>
      <c r="I354" s="4">
        <v>0</v>
      </c>
      <c r="J354" s="48">
        <f t="shared" si="11"/>
        <v>0</v>
      </c>
      <c r="K354" s="405"/>
      <c r="L354" s="326"/>
      <c r="M354" s="33"/>
      <c r="N354" s="28"/>
    </row>
    <row r="355" spans="1:14" x14ac:dyDescent="0.25">
      <c r="A355" s="386"/>
      <c r="B355" s="387">
        <f>IF(TRIM(I355)&lt;&gt;"",COUNTA($I$6:I355),"")</f>
        <v>321</v>
      </c>
      <c r="C355" s="354" t="s">
        <v>1364</v>
      </c>
      <c r="D355" s="452" t="s">
        <v>3608</v>
      </c>
      <c r="E355" s="453" t="s">
        <v>3610</v>
      </c>
      <c r="F355" s="453" t="s">
        <v>3609</v>
      </c>
      <c r="G355" s="455" t="s">
        <v>25</v>
      </c>
      <c r="H355" s="456">
        <v>12</v>
      </c>
      <c r="I355" s="4">
        <v>0</v>
      </c>
      <c r="J355" s="350">
        <f t="shared" si="11"/>
        <v>0</v>
      </c>
      <c r="K355" s="405"/>
      <c r="L355" s="326"/>
      <c r="M355" s="33"/>
      <c r="N355" s="28"/>
    </row>
    <row r="356" spans="1:14" x14ac:dyDescent="0.25">
      <c r="A356" s="384">
        <v>3</v>
      </c>
      <c r="B356" s="384" t="str">
        <f>IF(TRIM(I356)&lt;&gt;"",COUNTA($I$6:I356),"")</f>
        <v/>
      </c>
      <c r="C356" s="226" t="s">
        <v>1364</v>
      </c>
      <c r="D356" s="69" t="s">
        <v>1392</v>
      </c>
      <c r="E356" s="70" t="s">
        <v>1393</v>
      </c>
      <c r="F356" s="77" t="s">
        <v>1589</v>
      </c>
      <c r="G356" s="72"/>
      <c r="H356" s="73"/>
      <c r="I356" s="2"/>
      <c r="J356" s="1">
        <f>ROUND(SUM(J357:J361),2)</f>
        <v>0</v>
      </c>
      <c r="K356" s="405"/>
      <c r="L356" s="326"/>
      <c r="M356" s="33"/>
      <c r="N356" s="28"/>
    </row>
    <row r="357" spans="1:14" ht="33.75" x14ac:dyDescent="0.25">
      <c r="A357" s="282"/>
      <c r="B357" s="298">
        <f>IF(TRIM(I357)&lt;&gt;"",COUNTA($I$6:I357),"")</f>
        <v>322</v>
      </c>
      <c r="C357" s="197" t="s">
        <v>1364</v>
      </c>
      <c r="D357" s="75" t="s">
        <v>1590</v>
      </c>
      <c r="E357" s="374" t="s">
        <v>3611</v>
      </c>
      <c r="F357" s="345" t="s">
        <v>3612</v>
      </c>
      <c r="G357" s="81" t="s">
        <v>430</v>
      </c>
      <c r="H357" s="346">
        <v>700</v>
      </c>
      <c r="I357" s="4">
        <v>0</v>
      </c>
      <c r="J357" s="48">
        <f t="shared" si="11"/>
        <v>0</v>
      </c>
      <c r="K357" s="405"/>
      <c r="L357" s="326"/>
      <c r="M357" s="33"/>
      <c r="N357" s="28"/>
    </row>
    <row r="358" spans="1:14" ht="33.75" x14ac:dyDescent="0.25">
      <c r="A358" s="386"/>
      <c r="B358" s="387">
        <f>IF(TRIM(I358)&lt;&gt;"",COUNTA($I$6:I358),"")</f>
        <v>323</v>
      </c>
      <c r="C358" s="354" t="s">
        <v>1364</v>
      </c>
      <c r="D358" s="452" t="s">
        <v>3613</v>
      </c>
      <c r="E358" s="453" t="s">
        <v>3611</v>
      </c>
      <c r="F358" s="454" t="s">
        <v>3614</v>
      </c>
      <c r="G358" s="455" t="s">
        <v>430</v>
      </c>
      <c r="H358" s="456">
        <v>500</v>
      </c>
      <c r="I358" s="4">
        <v>0</v>
      </c>
      <c r="J358" s="350">
        <f t="shared" ref="J358:J361" si="14">IF(ISNUMBER(H358),ROUND(H358*I358,2),"")</f>
        <v>0</v>
      </c>
      <c r="K358" s="405"/>
      <c r="L358" s="326"/>
      <c r="M358" s="33"/>
      <c r="N358" s="28"/>
    </row>
    <row r="359" spans="1:14" ht="56.25" x14ac:dyDescent="0.25">
      <c r="A359" s="386"/>
      <c r="B359" s="387">
        <f>IF(TRIM(I359)&lt;&gt;"",COUNTA($I$6:I359),"")</f>
        <v>324</v>
      </c>
      <c r="C359" s="354" t="s">
        <v>1364</v>
      </c>
      <c r="D359" s="452" t="s">
        <v>3615</v>
      </c>
      <c r="E359" s="453" t="s">
        <v>3616</v>
      </c>
      <c r="F359" s="454" t="s">
        <v>3617</v>
      </c>
      <c r="G359" s="455" t="s">
        <v>430</v>
      </c>
      <c r="H359" s="456">
        <v>600</v>
      </c>
      <c r="I359" s="4">
        <v>0</v>
      </c>
      <c r="J359" s="350">
        <f t="shared" si="14"/>
        <v>0</v>
      </c>
      <c r="K359" s="405"/>
      <c r="L359" s="326"/>
      <c r="M359" s="33"/>
      <c r="N359" s="28"/>
    </row>
    <row r="360" spans="1:14" ht="22.5" x14ac:dyDescent="0.25">
      <c r="A360" s="386"/>
      <c r="B360" s="387">
        <f>IF(TRIM(I360)&lt;&gt;"",COUNTA($I$6:I360),"")</f>
        <v>325</v>
      </c>
      <c r="C360" s="354" t="s">
        <v>1364</v>
      </c>
      <c r="D360" s="452" t="s">
        <v>3618</v>
      </c>
      <c r="E360" s="453" t="s">
        <v>3619</v>
      </c>
      <c r="F360" s="454" t="s">
        <v>3620</v>
      </c>
      <c r="G360" s="455" t="s">
        <v>25</v>
      </c>
      <c r="H360" s="456">
        <v>675</v>
      </c>
      <c r="I360" s="4">
        <v>0</v>
      </c>
      <c r="J360" s="350">
        <f t="shared" si="14"/>
        <v>0</v>
      </c>
      <c r="K360" s="405"/>
      <c r="L360" s="326"/>
      <c r="M360" s="33"/>
      <c r="N360" s="28"/>
    </row>
    <row r="361" spans="1:14" ht="22.5" x14ac:dyDescent="0.25">
      <c r="A361" s="386"/>
      <c r="B361" s="387">
        <f>IF(TRIM(I361)&lt;&gt;"",COUNTA($I$6:I361),"")</f>
        <v>326</v>
      </c>
      <c r="C361" s="354" t="s">
        <v>1364</v>
      </c>
      <c r="D361" s="452" t="s">
        <v>3621</v>
      </c>
      <c r="E361" s="453" t="s">
        <v>3622</v>
      </c>
      <c r="F361" s="454" t="s">
        <v>3620</v>
      </c>
      <c r="G361" s="455" t="s">
        <v>25</v>
      </c>
      <c r="H361" s="456">
        <v>15</v>
      </c>
      <c r="I361" s="4">
        <v>0</v>
      </c>
      <c r="J361" s="350">
        <f t="shared" si="14"/>
        <v>0</v>
      </c>
      <c r="K361" s="405"/>
      <c r="L361" s="326"/>
      <c r="M361" s="33"/>
      <c r="N361" s="28"/>
    </row>
    <row r="362" spans="1:14" ht="78.75" x14ac:dyDescent="0.25">
      <c r="A362" s="384">
        <v>3</v>
      </c>
      <c r="B362" s="384" t="str">
        <f>IF(TRIM(I362)&lt;&gt;"",COUNTA($I$6:I362),"")</f>
        <v/>
      </c>
      <c r="C362" s="226" t="s">
        <v>1364</v>
      </c>
      <c r="D362" s="69" t="s">
        <v>1394</v>
      </c>
      <c r="E362" s="70" t="s">
        <v>1395</v>
      </c>
      <c r="F362" s="374" t="s">
        <v>3623</v>
      </c>
      <c r="G362" s="72"/>
      <c r="H362" s="73"/>
      <c r="I362" s="2"/>
      <c r="J362" s="1">
        <f>ROUND(SUM(J363:J369),2)</f>
        <v>0</v>
      </c>
      <c r="K362" s="405"/>
      <c r="L362" s="326"/>
      <c r="M362" s="33"/>
      <c r="N362" s="28"/>
    </row>
    <row r="363" spans="1:14" ht="56.25" x14ac:dyDescent="0.25">
      <c r="A363" s="282"/>
      <c r="B363" s="298">
        <f>IF(TRIM(I363)&lt;&gt;"",COUNTA($I$6:I363),"")</f>
        <v>327</v>
      </c>
      <c r="C363" s="197" t="s">
        <v>1364</v>
      </c>
      <c r="D363" s="75" t="s">
        <v>1591</v>
      </c>
      <c r="E363" s="345" t="s">
        <v>3624</v>
      </c>
      <c r="F363" s="374" t="s">
        <v>1592</v>
      </c>
      <c r="G363" s="86" t="s">
        <v>430</v>
      </c>
      <c r="H363" s="346">
        <v>450</v>
      </c>
      <c r="I363" s="4">
        <v>0</v>
      </c>
      <c r="J363" s="48">
        <f t="shared" si="11"/>
        <v>0</v>
      </c>
      <c r="K363" s="405"/>
      <c r="L363" s="326"/>
      <c r="M363" s="33"/>
      <c r="N363" s="28"/>
    </row>
    <row r="364" spans="1:14" ht="56.25" x14ac:dyDescent="0.25">
      <c r="A364" s="282"/>
      <c r="B364" s="298">
        <f>IF(TRIM(I364)&lt;&gt;"",COUNTA($I$6:I364),"")</f>
        <v>328</v>
      </c>
      <c r="C364" s="197" t="s">
        <v>1364</v>
      </c>
      <c r="D364" s="75" t="s">
        <v>1593</v>
      </c>
      <c r="E364" s="345" t="s">
        <v>3624</v>
      </c>
      <c r="F364" s="374" t="s">
        <v>1594</v>
      </c>
      <c r="G364" s="86" t="s">
        <v>430</v>
      </c>
      <c r="H364" s="83">
        <v>500</v>
      </c>
      <c r="I364" s="4">
        <v>0</v>
      </c>
      <c r="J364" s="48">
        <f t="shared" si="11"/>
        <v>0</v>
      </c>
      <c r="K364" s="405"/>
      <c r="L364" s="326"/>
      <c r="M364" s="33"/>
      <c r="N364" s="28"/>
    </row>
    <row r="365" spans="1:14" ht="56.25" x14ac:dyDescent="0.25">
      <c r="A365" s="282"/>
      <c r="B365" s="298">
        <f>IF(TRIM(I365)&lt;&gt;"",COUNTA($I$6:I365),"")</f>
        <v>329</v>
      </c>
      <c r="C365" s="197" t="s">
        <v>1364</v>
      </c>
      <c r="D365" s="75" t="s">
        <v>1595</v>
      </c>
      <c r="E365" s="345" t="s">
        <v>3625</v>
      </c>
      <c r="F365" s="374" t="s">
        <v>1596</v>
      </c>
      <c r="G365" s="86" t="s">
        <v>430</v>
      </c>
      <c r="H365" s="83">
        <v>2450</v>
      </c>
      <c r="I365" s="4">
        <v>0</v>
      </c>
      <c r="J365" s="48">
        <f t="shared" si="11"/>
        <v>0</v>
      </c>
      <c r="K365" s="405"/>
      <c r="L365" s="326"/>
      <c r="M365" s="33"/>
      <c r="N365" s="28"/>
    </row>
    <row r="366" spans="1:14" ht="45" x14ac:dyDescent="0.25">
      <c r="A366" s="282"/>
      <c r="B366" s="298">
        <f>IF(TRIM(I366)&lt;&gt;"",COUNTA($I$6:I366),"")</f>
        <v>330</v>
      </c>
      <c r="C366" s="197" t="s">
        <v>1364</v>
      </c>
      <c r="D366" s="75" t="s">
        <v>1597</v>
      </c>
      <c r="E366" s="82" t="s">
        <v>1598</v>
      </c>
      <c r="F366" s="78" t="s">
        <v>1599</v>
      </c>
      <c r="G366" s="86" t="s">
        <v>25</v>
      </c>
      <c r="H366" s="83">
        <v>675</v>
      </c>
      <c r="I366" s="4">
        <v>0</v>
      </c>
      <c r="J366" s="48">
        <f t="shared" si="11"/>
        <v>0</v>
      </c>
      <c r="K366" s="405"/>
      <c r="L366" s="326"/>
      <c r="M366" s="33"/>
      <c r="N366" s="28"/>
    </row>
    <row r="367" spans="1:14" ht="33.75" x14ac:dyDescent="0.25">
      <c r="A367" s="282"/>
      <c r="B367" s="298">
        <f>IF(TRIM(I367)&lt;&gt;"",COUNTA($I$6:I367),"")</f>
        <v>331</v>
      </c>
      <c r="C367" s="197" t="s">
        <v>1364</v>
      </c>
      <c r="D367" s="75" t="s">
        <v>1600</v>
      </c>
      <c r="E367" s="82" t="s">
        <v>1598</v>
      </c>
      <c r="F367" s="78" t="s">
        <v>1601</v>
      </c>
      <c r="G367" s="86" t="s">
        <v>430</v>
      </c>
      <c r="H367" s="83">
        <v>320</v>
      </c>
      <c r="I367" s="4">
        <v>0</v>
      </c>
      <c r="J367" s="48">
        <f t="shared" si="11"/>
        <v>0</v>
      </c>
      <c r="K367" s="405"/>
      <c r="L367" s="326"/>
      <c r="M367" s="33"/>
      <c r="N367" s="28"/>
    </row>
    <row r="368" spans="1:14" ht="45" x14ac:dyDescent="0.25">
      <c r="A368" s="282"/>
      <c r="B368" s="298">
        <f>IF(TRIM(I368)&lt;&gt;"",COUNTA($I$6:I368),"")</f>
        <v>332</v>
      </c>
      <c r="C368" s="197" t="s">
        <v>1364</v>
      </c>
      <c r="D368" s="75" t="s">
        <v>1602</v>
      </c>
      <c r="E368" s="82" t="s">
        <v>1598</v>
      </c>
      <c r="F368" s="78" t="s">
        <v>1603</v>
      </c>
      <c r="G368" s="86" t="s">
        <v>430</v>
      </c>
      <c r="H368" s="83">
        <v>30</v>
      </c>
      <c r="I368" s="4">
        <v>0</v>
      </c>
      <c r="J368" s="48">
        <f t="shared" si="11"/>
        <v>0</v>
      </c>
      <c r="K368" s="405"/>
      <c r="L368" s="326"/>
      <c r="M368" s="33"/>
      <c r="N368" s="28"/>
    </row>
    <row r="369" spans="1:14" ht="78.75" x14ac:dyDescent="0.25">
      <c r="A369" s="282"/>
      <c r="B369" s="298">
        <f>IF(TRIM(I369)&lt;&gt;"",COUNTA($I$6:I369),"")</f>
        <v>333</v>
      </c>
      <c r="C369" s="197" t="s">
        <v>1364</v>
      </c>
      <c r="D369" s="75" t="s">
        <v>1604</v>
      </c>
      <c r="E369" s="82" t="s">
        <v>1605</v>
      </c>
      <c r="F369" s="78" t="s">
        <v>1606</v>
      </c>
      <c r="G369" s="86" t="s">
        <v>430</v>
      </c>
      <c r="H369" s="83">
        <v>120</v>
      </c>
      <c r="I369" s="4">
        <v>0</v>
      </c>
      <c r="J369" s="48">
        <f t="shared" si="11"/>
        <v>0</v>
      </c>
      <c r="K369" s="405"/>
      <c r="L369" s="326"/>
      <c r="M369" s="33"/>
      <c r="N369" s="28"/>
    </row>
    <row r="370" spans="1:14" ht="202.5" x14ac:dyDescent="0.25">
      <c r="A370" s="384">
        <v>3</v>
      </c>
      <c r="B370" s="384" t="str">
        <f>IF(TRIM(I370)&lt;&gt;"",COUNTA($I$6:I370),"")</f>
        <v/>
      </c>
      <c r="C370" s="226" t="s">
        <v>1364</v>
      </c>
      <c r="D370" s="69" t="s">
        <v>1396</v>
      </c>
      <c r="E370" s="70" t="s">
        <v>1397</v>
      </c>
      <c r="F370" s="77" t="s">
        <v>1607</v>
      </c>
      <c r="G370" s="72"/>
      <c r="H370" s="73"/>
      <c r="I370" s="2"/>
      <c r="J370" s="1">
        <f>ROUND(SUM(J371:J372),2)</f>
        <v>0</v>
      </c>
      <c r="K370" s="405"/>
      <c r="L370" s="326"/>
      <c r="M370" s="33"/>
      <c r="N370" s="28"/>
    </row>
    <row r="371" spans="1:14" ht="67.5" x14ac:dyDescent="0.25">
      <c r="A371" s="282"/>
      <c r="B371" s="298">
        <f>IF(TRIM(I371)&lt;&gt;"",COUNTA($I$6:I371),"")</f>
        <v>334</v>
      </c>
      <c r="C371" s="197" t="s">
        <v>1364</v>
      </c>
      <c r="D371" s="75" t="s">
        <v>1608</v>
      </c>
      <c r="E371" s="82" t="s">
        <v>1609</v>
      </c>
      <c r="F371" s="78" t="s">
        <v>1610</v>
      </c>
      <c r="G371" s="86" t="s">
        <v>430</v>
      </c>
      <c r="H371" s="83">
        <v>75</v>
      </c>
      <c r="I371" s="4">
        <v>0</v>
      </c>
      <c r="J371" s="48">
        <f t="shared" si="11"/>
        <v>0</v>
      </c>
      <c r="K371" s="405"/>
      <c r="L371" s="326"/>
      <c r="M371" s="33"/>
      <c r="N371" s="28"/>
    </row>
    <row r="372" spans="1:14" ht="45" x14ac:dyDescent="0.25">
      <c r="A372" s="282"/>
      <c r="B372" s="298">
        <f>IF(TRIM(I372)&lt;&gt;"",COUNTA($I$6:I372),"")</f>
        <v>335</v>
      </c>
      <c r="C372" s="197" t="s">
        <v>1364</v>
      </c>
      <c r="D372" s="75" t="s">
        <v>1611</v>
      </c>
      <c r="E372" s="82" t="s">
        <v>1612</v>
      </c>
      <c r="F372" s="78" t="s">
        <v>1613</v>
      </c>
      <c r="G372" s="81" t="s">
        <v>430</v>
      </c>
      <c r="H372" s="83">
        <v>280</v>
      </c>
      <c r="I372" s="4">
        <v>0</v>
      </c>
      <c r="J372" s="48">
        <f t="shared" si="11"/>
        <v>0</v>
      </c>
      <c r="K372" s="405"/>
      <c r="L372" s="326"/>
      <c r="M372" s="33"/>
      <c r="N372" s="28"/>
    </row>
    <row r="373" spans="1:14" ht="33.75" x14ac:dyDescent="0.25">
      <c r="A373" s="384">
        <v>3</v>
      </c>
      <c r="B373" s="384" t="str">
        <f>IF(TRIM(I373)&lt;&gt;"",COUNTA($I$6:I373),"")</f>
        <v/>
      </c>
      <c r="C373" s="226" t="s">
        <v>1364</v>
      </c>
      <c r="D373" s="69" t="s">
        <v>1398</v>
      </c>
      <c r="E373" s="70" t="s">
        <v>1614</v>
      </c>
      <c r="F373" s="77" t="s">
        <v>2272</v>
      </c>
      <c r="G373" s="72"/>
      <c r="H373" s="73"/>
      <c r="I373" s="2"/>
      <c r="J373" s="1">
        <f>ROUND(SUM(J374:J376),2)</f>
        <v>0</v>
      </c>
      <c r="K373" s="405"/>
      <c r="L373" s="326"/>
      <c r="M373" s="33"/>
      <c r="N373" s="28"/>
    </row>
    <row r="374" spans="1:14" ht="112.5" x14ac:dyDescent="0.25">
      <c r="A374" s="282"/>
      <c r="B374" s="298">
        <f>IF(TRIM(I374)&lt;&gt;"",COUNTA($I$6:I374),"")</f>
        <v>336</v>
      </c>
      <c r="C374" s="197" t="s">
        <v>1364</v>
      </c>
      <c r="D374" s="75" t="s">
        <v>1615</v>
      </c>
      <c r="E374" s="374" t="s">
        <v>3626</v>
      </c>
      <c r="F374" s="374" t="s">
        <v>3627</v>
      </c>
      <c r="G374" s="86" t="s">
        <v>1</v>
      </c>
      <c r="H374" s="83">
        <v>2</v>
      </c>
      <c r="I374" s="4">
        <v>0</v>
      </c>
      <c r="J374" s="48">
        <f t="shared" si="11"/>
        <v>0</v>
      </c>
      <c r="K374" s="405"/>
      <c r="L374" s="326"/>
      <c r="M374" s="33"/>
      <c r="N374" s="28"/>
    </row>
    <row r="375" spans="1:14" x14ac:dyDescent="0.25">
      <c r="A375" s="282"/>
      <c r="B375" s="298">
        <f>IF(TRIM(I375)&lt;&gt;"",COUNTA($I$6:I375),"")</f>
        <v>337</v>
      </c>
      <c r="C375" s="197" t="s">
        <v>1364</v>
      </c>
      <c r="D375" s="75" t="s">
        <v>1617</v>
      </c>
      <c r="E375" s="78" t="s">
        <v>1616</v>
      </c>
      <c r="F375" s="78" t="s">
        <v>1618</v>
      </c>
      <c r="G375" s="86" t="s">
        <v>25</v>
      </c>
      <c r="H375" s="83">
        <v>9</v>
      </c>
      <c r="I375" s="4">
        <v>0</v>
      </c>
      <c r="J375" s="48">
        <f t="shared" si="11"/>
        <v>0</v>
      </c>
      <c r="K375" s="405"/>
      <c r="L375" s="326"/>
      <c r="M375" s="33"/>
      <c r="N375" s="28"/>
    </row>
    <row r="376" spans="1:14" ht="22.5" x14ac:dyDescent="0.25">
      <c r="A376" s="282"/>
      <c r="B376" s="298">
        <f>IF(TRIM(I376)&lt;&gt;"",COUNTA($I$6:I376),"")</f>
        <v>338</v>
      </c>
      <c r="C376" s="197" t="s">
        <v>1364</v>
      </c>
      <c r="D376" s="75" t="s">
        <v>1619</v>
      </c>
      <c r="E376" s="78" t="s">
        <v>1616</v>
      </c>
      <c r="F376" s="78" t="s">
        <v>1620</v>
      </c>
      <c r="G376" s="86" t="s">
        <v>1</v>
      </c>
      <c r="H376" s="83">
        <v>2</v>
      </c>
      <c r="I376" s="4">
        <v>0</v>
      </c>
      <c r="J376" s="48">
        <f t="shared" si="11"/>
        <v>0</v>
      </c>
      <c r="K376" s="405"/>
      <c r="L376" s="326"/>
      <c r="M376" s="33"/>
      <c r="N376" s="28"/>
    </row>
    <row r="377" spans="1:14" x14ac:dyDescent="0.25">
      <c r="A377" s="384">
        <v>3</v>
      </c>
      <c r="B377" s="384" t="str">
        <f>IF(TRIM(I377)&lt;&gt;"",COUNTA($I$6:I377),"")</f>
        <v/>
      </c>
      <c r="C377" s="226" t="s">
        <v>1364</v>
      </c>
      <c r="D377" s="69" t="s">
        <v>1399</v>
      </c>
      <c r="E377" s="70" t="s">
        <v>1400</v>
      </c>
      <c r="F377" s="77"/>
      <c r="G377" s="72"/>
      <c r="H377" s="73"/>
      <c r="I377" s="2"/>
      <c r="J377" s="1">
        <f>ROUND(SUM(J378:J390),2)</f>
        <v>0</v>
      </c>
      <c r="K377" s="405"/>
      <c r="L377" s="326"/>
      <c r="M377" s="33"/>
      <c r="N377" s="28"/>
    </row>
    <row r="378" spans="1:14" ht="56.25" x14ac:dyDescent="0.25">
      <c r="A378" s="282"/>
      <c r="B378" s="298">
        <f>IF(TRIM(I378)&lt;&gt;"",COUNTA($I$6:I378),"")</f>
        <v>339</v>
      </c>
      <c r="C378" s="197" t="s">
        <v>1364</v>
      </c>
      <c r="D378" s="75" t="s">
        <v>1622</v>
      </c>
      <c r="E378" s="335" t="s">
        <v>3628</v>
      </c>
      <c r="F378" s="374" t="s">
        <v>3629</v>
      </c>
      <c r="G378" s="86" t="s">
        <v>430</v>
      </c>
      <c r="H378" s="462">
        <v>1650</v>
      </c>
      <c r="I378" s="5">
        <v>0</v>
      </c>
      <c r="J378" s="48">
        <f t="shared" si="11"/>
        <v>0</v>
      </c>
      <c r="K378" s="405"/>
      <c r="L378" s="326"/>
      <c r="M378" s="33"/>
      <c r="N378" s="28"/>
    </row>
    <row r="379" spans="1:14" ht="33.75" x14ac:dyDescent="0.25">
      <c r="A379" s="386"/>
      <c r="B379" s="387">
        <f>IF(TRIM(I379)&lt;&gt;"",COUNTA($I$6:I379),"")</f>
        <v>340</v>
      </c>
      <c r="C379" s="354" t="s">
        <v>1364</v>
      </c>
      <c r="D379" s="452" t="s">
        <v>3630</v>
      </c>
      <c r="E379" s="468" t="s">
        <v>3631</v>
      </c>
      <c r="F379" s="453" t="s">
        <v>1621</v>
      </c>
      <c r="G379" s="457" t="s">
        <v>25</v>
      </c>
      <c r="H379" s="461">
        <v>385</v>
      </c>
      <c r="I379" s="5">
        <v>0</v>
      </c>
      <c r="J379" s="350">
        <f t="shared" si="11"/>
        <v>0</v>
      </c>
      <c r="K379" s="405"/>
      <c r="L379" s="326"/>
      <c r="M379" s="33"/>
      <c r="N379" s="28"/>
    </row>
    <row r="380" spans="1:14" ht="33.75" x14ac:dyDescent="0.25">
      <c r="A380" s="282"/>
      <c r="B380" s="298">
        <f>IF(TRIM(I380)&lt;&gt;"",COUNTA($I$6:I380),"")</f>
        <v>341</v>
      </c>
      <c r="C380" s="197" t="s">
        <v>1364</v>
      </c>
      <c r="D380" s="75" t="s">
        <v>1623</v>
      </c>
      <c r="E380" s="335" t="s">
        <v>3632</v>
      </c>
      <c r="F380" s="374" t="s">
        <v>1621</v>
      </c>
      <c r="G380" s="86" t="s">
        <v>25</v>
      </c>
      <c r="H380" s="462">
        <v>397</v>
      </c>
      <c r="I380" s="5">
        <v>0</v>
      </c>
      <c r="J380" s="48">
        <f t="shared" si="11"/>
        <v>0</v>
      </c>
      <c r="K380" s="405"/>
      <c r="L380" s="326"/>
      <c r="M380" s="33"/>
      <c r="N380" s="28"/>
    </row>
    <row r="381" spans="1:14" ht="22.5" x14ac:dyDescent="0.25">
      <c r="A381" s="386"/>
      <c r="B381" s="387">
        <f>IF(TRIM(I381)&lt;&gt;"",COUNTA($I$6:I381),"")</f>
        <v>342</v>
      </c>
      <c r="C381" s="354" t="s">
        <v>1364</v>
      </c>
      <c r="D381" s="452" t="s">
        <v>3633</v>
      </c>
      <c r="E381" s="468" t="s">
        <v>3634</v>
      </c>
      <c r="F381" s="453" t="s">
        <v>1621</v>
      </c>
      <c r="G381" s="457" t="s">
        <v>25</v>
      </c>
      <c r="H381" s="461">
        <v>380</v>
      </c>
      <c r="I381" s="5">
        <v>0</v>
      </c>
      <c r="J381" s="350">
        <f t="shared" ref="J381" si="15">IF(ISNUMBER(H381),ROUND(H381*I381,2),"")</f>
        <v>0</v>
      </c>
      <c r="K381" s="405"/>
      <c r="L381" s="326"/>
      <c r="M381" s="33"/>
      <c r="N381" s="28"/>
    </row>
    <row r="382" spans="1:14" ht="33.75" x14ac:dyDescent="0.25">
      <c r="A382" s="282"/>
      <c r="B382" s="298">
        <f>IF(TRIM(I382)&lt;&gt;"",COUNTA($I$6:I382),"")</f>
        <v>343</v>
      </c>
      <c r="C382" s="197" t="s">
        <v>1364</v>
      </c>
      <c r="D382" s="75" t="s">
        <v>1625</v>
      </c>
      <c r="E382" s="53" t="s">
        <v>1626</v>
      </c>
      <c r="F382" s="78" t="s">
        <v>1621</v>
      </c>
      <c r="G382" s="86" t="s">
        <v>1</v>
      </c>
      <c r="H382" s="80">
        <v>38</v>
      </c>
      <c r="I382" s="5">
        <v>0</v>
      </c>
      <c r="J382" s="48">
        <f t="shared" si="11"/>
        <v>0</v>
      </c>
      <c r="K382" s="405"/>
      <c r="L382" s="326"/>
      <c r="M382" s="33"/>
      <c r="N382" s="28"/>
    </row>
    <row r="383" spans="1:14" ht="33.75" x14ac:dyDescent="0.25">
      <c r="A383" s="282"/>
      <c r="B383" s="298">
        <f>IF(TRIM(I383)&lt;&gt;"",COUNTA($I$6:I383),"")</f>
        <v>344</v>
      </c>
      <c r="C383" s="197" t="s">
        <v>1364</v>
      </c>
      <c r="D383" s="75" t="s">
        <v>1627</v>
      </c>
      <c r="E383" s="53" t="s">
        <v>1628</v>
      </c>
      <c r="F383" s="78" t="s">
        <v>1621</v>
      </c>
      <c r="G383" s="86" t="s">
        <v>25</v>
      </c>
      <c r="H383" s="80">
        <v>170</v>
      </c>
      <c r="I383" s="5">
        <v>0</v>
      </c>
      <c r="J383" s="48">
        <f t="shared" si="11"/>
        <v>0</v>
      </c>
      <c r="K383" s="405"/>
      <c r="L383" s="326"/>
      <c r="M383" s="33"/>
      <c r="N383" s="28"/>
    </row>
    <row r="384" spans="1:14" ht="67.5" x14ac:dyDescent="0.25">
      <c r="A384" s="282"/>
      <c r="B384" s="298">
        <f>IF(TRIM(I384)&lt;&gt;"",COUNTA($I$6:I384),"")</f>
        <v>345</v>
      </c>
      <c r="C384" s="197" t="s">
        <v>1364</v>
      </c>
      <c r="D384" s="75" t="s">
        <v>1629</v>
      </c>
      <c r="E384" s="53" t="s">
        <v>1630</v>
      </c>
      <c r="F384" s="78" t="s">
        <v>1621</v>
      </c>
      <c r="G384" s="86" t="s">
        <v>430</v>
      </c>
      <c r="H384" s="80">
        <v>1700</v>
      </c>
      <c r="I384" s="5">
        <v>0</v>
      </c>
      <c r="J384" s="48">
        <f t="shared" si="11"/>
        <v>0</v>
      </c>
      <c r="K384" s="405"/>
      <c r="L384" s="326"/>
      <c r="M384" s="33"/>
      <c r="N384" s="28"/>
    </row>
    <row r="385" spans="1:14" ht="56.25" x14ac:dyDescent="0.25">
      <c r="A385" s="282"/>
      <c r="B385" s="298">
        <f>IF(TRIM(I385)&lt;&gt;"",COUNTA($I$6:I385),"")</f>
        <v>346</v>
      </c>
      <c r="C385" s="197" t="s">
        <v>1364</v>
      </c>
      <c r="D385" s="75" t="s">
        <v>1631</v>
      </c>
      <c r="E385" s="335" t="s">
        <v>3628</v>
      </c>
      <c r="F385" s="335" t="s">
        <v>3635</v>
      </c>
      <c r="G385" s="86" t="s">
        <v>430</v>
      </c>
      <c r="H385" s="462">
        <v>260</v>
      </c>
      <c r="I385" s="5">
        <v>0</v>
      </c>
      <c r="J385" s="48">
        <f t="shared" si="11"/>
        <v>0</v>
      </c>
      <c r="K385" s="405"/>
      <c r="L385" s="326"/>
      <c r="M385" s="33"/>
      <c r="N385" s="28"/>
    </row>
    <row r="386" spans="1:14" ht="56.25" x14ac:dyDescent="0.25">
      <c r="A386" s="386"/>
      <c r="B386" s="387">
        <f>IF(TRIM(I386)&lt;&gt;"",COUNTA($I$6:I386),"")</f>
        <v>347</v>
      </c>
      <c r="C386" s="354" t="s">
        <v>1364</v>
      </c>
      <c r="D386" s="452" t="s">
        <v>3636</v>
      </c>
      <c r="E386" s="468" t="s">
        <v>3637</v>
      </c>
      <c r="F386" s="468" t="s">
        <v>3638</v>
      </c>
      <c r="G386" s="457" t="s">
        <v>430</v>
      </c>
      <c r="H386" s="461">
        <v>1615</v>
      </c>
      <c r="I386" s="5">
        <v>0</v>
      </c>
      <c r="J386" s="350">
        <f t="shared" si="11"/>
        <v>0</v>
      </c>
      <c r="K386" s="405"/>
      <c r="L386" s="326"/>
      <c r="M386" s="33"/>
      <c r="N386" s="28"/>
    </row>
    <row r="387" spans="1:14" ht="22.5" x14ac:dyDescent="0.25">
      <c r="A387" s="386"/>
      <c r="B387" s="387">
        <f>IF(TRIM(I387)&lt;&gt;"",COUNTA($I$6:I387),"")</f>
        <v>348</v>
      </c>
      <c r="C387" s="354" t="s">
        <v>1364</v>
      </c>
      <c r="D387" s="452" t="s">
        <v>3639</v>
      </c>
      <c r="E387" s="468" t="s">
        <v>1624</v>
      </c>
      <c r="F387" s="468" t="s">
        <v>3640</v>
      </c>
      <c r="G387" s="457" t="s">
        <v>25</v>
      </c>
      <c r="H387" s="461">
        <v>130</v>
      </c>
      <c r="I387" s="5">
        <v>0</v>
      </c>
      <c r="J387" s="350">
        <f t="shared" si="11"/>
        <v>0</v>
      </c>
      <c r="K387" s="405"/>
      <c r="L387" s="326"/>
      <c r="M387" s="33"/>
      <c r="N387" s="28"/>
    </row>
    <row r="388" spans="1:14" ht="45" x14ac:dyDescent="0.25">
      <c r="A388" s="386"/>
      <c r="B388" s="387">
        <f>IF(TRIM(I388)&lt;&gt;"",COUNTA($I$6:I388),"")</f>
        <v>349</v>
      </c>
      <c r="C388" s="354" t="s">
        <v>1364</v>
      </c>
      <c r="D388" s="452" t="s">
        <v>3641</v>
      </c>
      <c r="E388" s="468" t="s">
        <v>3642</v>
      </c>
      <c r="F388" s="468" t="s">
        <v>3640</v>
      </c>
      <c r="G388" s="457" t="s">
        <v>25</v>
      </c>
      <c r="H388" s="461">
        <v>40</v>
      </c>
      <c r="I388" s="5">
        <v>0</v>
      </c>
      <c r="J388" s="350">
        <f t="shared" si="11"/>
        <v>0</v>
      </c>
      <c r="K388" s="405"/>
      <c r="L388" s="326"/>
      <c r="M388" s="33"/>
      <c r="N388" s="28"/>
    </row>
    <row r="389" spans="1:14" ht="22.5" x14ac:dyDescent="0.25">
      <c r="A389" s="386"/>
      <c r="B389" s="387">
        <f>IF(TRIM(I389)&lt;&gt;"",COUNTA($I$6:I389),"")</f>
        <v>350</v>
      </c>
      <c r="C389" s="354" t="s">
        <v>1364</v>
      </c>
      <c r="D389" s="452" t="s">
        <v>3643</v>
      </c>
      <c r="E389" s="468" t="s">
        <v>3644</v>
      </c>
      <c r="F389" s="468" t="s">
        <v>3640</v>
      </c>
      <c r="G389" s="457" t="s">
        <v>25</v>
      </c>
      <c r="H389" s="461">
        <v>57</v>
      </c>
      <c r="I389" s="5">
        <v>0</v>
      </c>
      <c r="J389" s="350">
        <f t="shared" si="11"/>
        <v>0</v>
      </c>
      <c r="K389" s="405"/>
      <c r="L389" s="326"/>
      <c r="M389" s="33"/>
      <c r="N389" s="28"/>
    </row>
    <row r="390" spans="1:14" ht="22.5" x14ac:dyDescent="0.25">
      <c r="A390" s="386"/>
      <c r="B390" s="387">
        <f>IF(TRIM(I390)&lt;&gt;"",COUNTA($I$6:I390),"")</f>
        <v>351</v>
      </c>
      <c r="C390" s="354" t="s">
        <v>1364</v>
      </c>
      <c r="D390" s="452" t="s">
        <v>3645</v>
      </c>
      <c r="E390" s="468" t="s">
        <v>3646</v>
      </c>
      <c r="F390" s="468" t="s">
        <v>3647</v>
      </c>
      <c r="G390" s="457" t="s">
        <v>25</v>
      </c>
      <c r="H390" s="461">
        <v>38</v>
      </c>
      <c r="I390" s="5">
        <v>0</v>
      </c>
      <c r="J390" s="350">
        <f t="shared" si="11"/>
        <v>0</v>
      </c>
      <c r="K390" s="405"/>
      <c r="L390" s="326"/>
      <c r="M390" s="33"/>
      <c r="N390" s="28"/>
    </row>
    <row r="391" spans="1:14" x14ac:dyDescent="0.25">
      <c r="A391" s="384">
        <v>3</v>
      </c>
      <c r="B391" s="384" t="str">
        <f>IF(TRIM(I391)&lt;&gt;"",COUNTA($I$6:I391),"")</f>
        <v/>
      </c>
      <c r="C391" s="226" t="s">
        <v>1364</v>
      </c>
      <c r="D391" s="69" t="s">
        <v>1401</v>
      </c>
      <c r="E391" s="70" t="s">
        <v>1632</v>
      </c>
      <c r="F391" s="77"/>
      <c r="G391" s="72"/>
      <c r="H391" s="73"/>
      <c r="I391" s="2"/>
      <c r="J391" s="1">
        <f>ROUND(SUM(J392:J408),2)</f>
        <v>0</v>
      </c>
      <c r="K391" s="405"/>
      <c r="L391" s="326"/>
      <c r="M391" s="33"/>
      <c r="N391" s="28"/>
    </row>
    <row r="392" spans="1:14" ht="56.25" x14ac:dyDescent="0.25">
      <c r="A392" s="282"/>
      <c r="B392" s="298">
        <f>IF(TRIM(I392)&lt;&gt;"",COUNTA($I$6:I392),"")</f>
        <v>352</v>
      </c>
      <c r="C392" s="197" t="s">
        <v>1364</v>
      </c>
      <c r="D392" s="75" t="s">
        <v>1633</v>
      </c>
      <c r="E392" s="78" t="s">
        <v>1634</v>
      </c>
      <c r="F392" s="78" t="s">
        <v>1635</v>
      </c>
      <c r="G392" s="86" t="s">
        <v>1636</v>
      </c>
      <c r="H392" s="83">
        <v>1</v>
      </c>
      <c r="I392" s="4">
        <v>0</v>
      </c>
      <c r="J392" s="48">
        <f t="shared" si="11"/>
        <v>0</v>
      </c>
      <c r="K392" s="405"/>
      <c r="L392" s="326"/>
      <c r="M392" s="33"/>
      <c r="N392" s="28"/>
    </row>
    <row r="393" spans="1:14" ht="67.5" x14ac:dyDescent="0.25">
      <c r="A393" s="282"/>
      <c r="B393" s="298">
        <f>IF(TRIM(I393)&lt;&gt;"",COUNTA($I$6:I393),"")</f>
        <v>353</v>
      </c>
      <c r="C393" s="197" t="s">
        <v>1364</v>
      </c>
      <c r="D393" s="75" t="s">
        <v>1637</v>
      </c>
      <c r="E393" s="78" t="s">
        <v>1638</v>
      </c>
      <c r="F393" s="78" t="s">
        <v>1639</v>
      </c>
      <c r="G393" s="86" t="s">
        <v>430</v>
      </c>
      <c r="H393" s="83">
        <v>400</v>
      </c>
      <c r="I393" s="4">
        <v>0</v>
      </c>
      <c r="J393" s="48">
        <f t="shared" si="11"/>
        <v>0</v>
      </c>
      <c r="K393" s="405"/>
      <c r="L393" s="326"/>
      <c r="M393" s="33"/>
      <c r="N393" s="28"/>
    </row>
    <row r="394" spans="1:14" ht="90" x14ac:dyDescent="0.25">
      <c r="A394" s="282"/>
      <c r="B394" s="298">
        <f>IF(TRIM(I394)&lt;&gt;"",COUNTA($I$6:I394),"")</f>
        <v>354</v>
      </c>
      <c r="C394" s="197" t="s">
        <v>1364</v>
      </c>
      <c r="D394" s="75" t="s">
        <v>1640</v>
      </c>
      <c r="E394" s="78" t="s">
        <v>1641</v>
      </c>
      <c r="F394" s="78" t="s">
        <v>1642</v>
      </c>
      <c r="G394" s="86" t="s">
        <v>395</v>
      </c>
      <c r="H394" s="83">
        <v>250</v>
      </c>
      <c r="I394" s="4">
        <v>0</v>
      </c>
      <c r="J394" s="48">
        <f t="shared" si="11"/>
        <v>0</v>
      </c>
      <c r="K394" s="405"/>
      <c r="L394" s="326"/>
      <c r="M394" s="33"/>
      <c r="N394" s="28"/>
    </row>
    <row r="395" spans="1:14" x14ac:dyDescent="0.25">
      <c r="A395" s="282"/>
      <c r="B395" s="298">
        <f>IF(TRIM(I395)&lt;&gt;"",COUNTA($I$6:I395),"")</f>
        <v>355</v>
      </c>
      <c r="C395" s="197" t="s">
        <v>1364</v>
      </c>
      <c r="D395" s="75" t="s">
        <v>1643</v>
      </c>
      <c r="E395" s="78" t="s">
        <v>1644</v>
      </c>
      <c r="F395" s="78" t="s">
        <v>1645</v>
      </c>
      <c r="G395" s="86" t="s">
        <v>430</v>
      </c>
      <c r="H395" s="83">
        <v>350</v>
      </c>
      <c r="I395" s="4">
        <v>0</v>
      </c>
      <c r="J395" s="48">
        <f t="shared" si="11"/>
        <v>0</v>
      </c>
      <c r="K395" s="405"/>
      <c r="L395" s="326"/>
      <c r="M395" s="33"/>
      <c r="N395" s="28"/>
    </row>
    <row r="396" spans="1:14" ht="56.25" x14ac:dyDescent="0.25">
      <c r="A396" s="282"/>
      <c r="B396" s="298">
        <f>IF(TRIM(I396)&lt;&gt;"",COUNTA($I$6:I396),"")</f>
        <v>356</v>
      </c>
      <c r="C396" s="197" t="s">
        <v>1364</v>
      </c>
      <c r="D396" s="75" t="s">
        <v>1646</v>
      </c>
      <c r="E396" s="78" t="s">
        <v>1647</v>
      </c>
      <c r="F396" s="78" t="s">
        <v>1648</v>
      </c>
      <c r="G396" s="86" t="s">
        <v>395</v>
      </c>
      <c r="H396" s="83">
        <v>8</v>
      </c>
      <c r="I396" s="4">
        <v>0</v>
      </c>
      <c r="J396" s="48">
        <f t="shared" si="11"/>
        <v>0</v>
      </c>
      <c r="K396" s="405"/>
      <c r="L396" s="326"/>
      <c r="M396" s="33"/>
      <c r="N396" s="28"/>
    </row>
    <row r="397" spans="1:14" x14ac:dyDescent="0.25">
      <c r="A397" s="282"/>
      <c r="B397" s="298">
        <f>IF(TRIM(I397)&lt;&gt;"",COUNTA($I$6:I397),"")</f>
        <v>357</v>
      </c>
      <c r="C397" s="197" t="s">
        <v>1364</v>
      </c>
      <c r="D397" s="75" t="s">
        <v>1649</v>
      </c>
      <c r="E397" s="78" t="s">
        <v>1650</v>
      </c>
      <c r="F397" s="78"/>
      <c r="G397" s="86" t="s">
        <v>1</v>
      </c>
      <c r="H397" s="83">
        <v>21</v>
      </c>
      <c r="I397" s="4">
        <v>0</v>
      </c>
      <c r="J397" s="48">
        <f t="shared" si="11"/>
        <v>0</v>
      </c>
      <c r="K397" s="405"/>
      <c r="L397" s="326"/>
      <c r="M397" s="33"/>
      <c r="N397" s="28"/>
    </row>
    <row r="398" spans="1:14" x14ac:dyDescent="0.25">
      <c r="A398" s="282"/>
      <c r="B398" s="298">
        <f>IF(TRIM(I398)&lt;&gt;"",COUNTA($I$6:I398),"")</f>
        <v>358</v>
      </c>
      <c r="C398" s="197" t="s">
        <v>1364</v>
      </c>
      <c r="D398" s="75" t="s">
        <v>1651</v>
      </c>
      <c r="E398" s="78" t="s">
        <v>1652</v>
      </c>
      <c r="F398" s="78" t="s">
        <v>1653</v>
      </c>
      <c r="G398" s="86" t="s">
        <v>395</v>
      </c>
      <c r="H398" s="83">
        <v>40</v>
      </c>
      <c r="I398" s="4">
        <v>0</v>
      </c>
      <c r="J398" s="48">
        <f t="shared" si="11"/>
        <v>0</v>
      </c>
      <c r="K398" s="405"/>
      <c r="L398" s="326"/>
      <c r="M398" s="33"/>
      <c r="N398" s="28"/>
    </row>
    <row r="399" spans="1:14" x14ac:dyDescent="0.25">
      <c r="A399" s="282"/>
      <c r="B399" s="298">
        <f>IF(TRIM(I399)&lt;&gt;"",COUNTA($I$6:I399),"")</f>
        <v>359</v>
      </c>
      <c r="C399" s="197" t="s">
        <v>1364</v>
      </c>
      <c r="D399" s="75" t="s">
        <v>1654</v>
      </c>
      <c r="E399" s="78" t="s">
        <v>1655</v>
      </c>
      <c r="F399" s="78" t="s">
        <v>1656</v>
      </c>
      <c r="G399" s="86" t="s">
        <v>25</v>
      </c>
      <c r="H399" s="83">
        <v>300</v>
      </c>
      <c r="I399" s="4">
        <v>0</v>
      </c>
      <c r="J399" s="48">
        <f t="shared" si="11"/>
        <v>0</v>
      </c>
      <c r="K399" s="405"/>
      <c r="L399" s="326"/>
      <c r="M399" s="33"/>
      <c r="N399" s="28"/>
    </row>
    <row r="400" spans="1:14" x14ac:dyDescent="0.25">
      <c r="A400" s="282"/>
      <c r="B400" s="298">
        <f>IF(TRIM(I400)&lt;&gt;"",COUNTA($I$6:I400),"")</f>
        <v>360</v>
      </c>
      <c r="C400" s="197" t="s">
        <v>1364</v>
      </c>
      <c r="D400" s="75" t="s">
        <v>1657</v>
      </c>
      <c r="E400" s="78" t="s">
        <v>1658</v>
      </c>
      <c r="F400" s="78" t="s">
        <v>1659</v>
      </c>
      <c r="G400" s="86" t="s">
        <v>1</v>
      </c>
      <c r="H400" s="83">
        <v>21</v>
      </c>
      <c r="I400" s="4">
        <v>0</v>
      </c>
      <c r="J400" s="48">
        <f t="shared" si="11"/>
        <v>0</v>
      </c>
      <c r="K400" s="405"/>
      <c r="L400" s="326"/>
      <c r="M400" s="33"/>
      <c r="N400" s="28"/>
    </row>
    <row r="401" spans="1:15" ht="22.5" x14ac:dyDescent="0.25">
      <c r="A401" s="282"/>
      <c r="B401" s="298">
        <f>IF(TRIM(I401)&lt;&gt;"",COUNTA($I$6:I401),"")</f>
        <v>361</v>
      </c>
      <c r="C401" s="197" t="s">
        <v>1364</v>
      </c>
      <c r="D401" s="75" t="s">
        <v>1660</v>
      </c>
      <c r="E401" s="78" t="s">
        <v>1661</v>
      </c>
      <c r="F401" s="78" t="s">
        <v>1662</v>
      </c>
      <c r="G401" s="86" t="s">
        <v>395</v>
      </c>
      <c r="H401" s="83">
        <v>8</v>
      </c>
      <c r="I401" s="4">
        <v>0</v>
      </c>
      <c r="J401" s="48">
        <f t="shared" si="11"/>
        <v>0</v>
      </c>
      <c r="K401" s="405"/>
      <c r="L401" s="326"/>
      <c r="M401" s="33"/>
      <c r="N401" s="28"/>
    </row>
    <row r="402" spans="1:15" ht="22.5" x14ac:dyDescent="0.25">
      <c r="A402" s="282"/>
      <c r="B402" s="298">
        <f>IF(TRIM(I402)&lt;&gt;"",COUNTA($I$6:I402),"")</f>
        <v>362</v>
      </c>
      <c r="C402" s="197" t="s">
        <v>1364</v>
      </c>
      <c r="D402" s="75" t="s">
        <v>1663</v>
      </c>
      <c r="E402" s="78" t="s">
        <v>1664</v>
      </c>
      <c r="F402" s="78" t="s">
        <v>1665</v>
      </c>
      <c r="G402" s="86" t="s">
        <v>1</v>
      </c>
      <c r="H402" s="83">
        <v>1000</v>
      </c>
      <c r="I402" s="4">
        <v>0</v>
      </c>
      <c r="J402" s="48">
        <f t="shared" si="11"/>
        <v>0</v>
      </c>
      <c r="K402" s="405"/>
      <c r="L402" s="326"/>
      <c r="M402" s="33"/>
      <c r="N402" s="28"/>
    </row>
    <row r="403" spans="1:15" ht="22.5" x14ac:dyDescent="0.25">
      <c r="A403" s="282"/>
      <c r="B403" s="298">
        <f>IF(TRIM(I403)&lt;&gt;"",COUNTA($I$6:I403),"")</f>
        <v>363</v>
      </c>
      <c r="C403" s="197" t="s">
        <v>1364</v>
      </c>
      <c r="D403" s="75" t="s">
        <v>1666</v>
      </c>
      <c r="E403" s="78" t="s">
        <v>1667</v>
      </c>
      <c r="F403" s="78" t="s">
        <v>1668</v>
      </c>
      <c r="G403" s="86" t="s">
        <v>395</v>
      </c>
      <c r="H403" s="83">
        <v>6</v>
      </c>
      <c r="I403" s="4">
        <v>0</v>
      </c>
      <c r="J403" s="48">
        <f t="shared" ref="J403:J452" si="16">IF(ISNUMBER(H403),ROUND(H403*I403,2),"")</f>
        <v>0</v>
      </c>
      <c r="K403" s="405"/>
      <c r="L403" s="326"/>
      <c r="M403" s="33"/>
      <c r="N403" s="28"/>
    </row>
    <row r="404" spans="1:15" ht="22.5" x14ac:dyDescent="0.25">
      <c r="A404" s="282"/>
      <c r="B404" s="298">
        <f>IF(TRIM(I404)&lt;&gt;"",COUNTA($I$6:I404),"")</f>
        <v>364</v>
      </c>
      <c r="C404" s="197" t="s">
        <v>1364</v>
      </c>
      <c r="D404" s="75" t="s">
        <v>1669</v>
      </c>
      <c r="E404" s="78" t="s">
        <v>1670</v>
      </c>
      <c r="F404" s="78" t="s">
        <v>1659</v>
      </c>
      <c r="G404" s="86" t="s">
        <v>1</v>
      </c>
      <c r="H404" s="83">
        <v>1000</v>
      </c>
      <c r="I404" s="4">
        <v>0</v>
      </c>
      <c r="J404" s="48">
        <f t="shared" si="16"/>
        <v>0</v>
      </c>
      <c r="K404" s="405"/>
      <c r="L404" s="326"/>
      <c r="M404" s="33"/>
      <c r="N404" s="28"/>
    </row>
    <row r="405" spans="1:15" ht="22.5" x14ac:dyDescent="0.25">
      <c r="A405" s="282"/>
      <c r="B405" s="298">
        <f>IF(TRIM(I405)&lt;&gt;"",COUNTA($I$6:I405),"")</f>
        <v>365</v>
      </c>
      <c r="C405" s="197" t="s">
        <v>1364</v>
      </c>
      <c r="D405" s="75" t="s">
        <v>1671</v>
      </c>
      <c r="E405" s="78" t="s">
        <v>1670</v>
      </c>
      <c r="F405" s="78" t="s">
        <v>1652</v>
      </c>
      <c r="G405" s="86" t="s">
        <v>395</v>
      </c>
      <c r="H405" s="83">
        <v>700</v>
      </c>
      <c r="I405" s="4">
        <v>0</v>
      </c>
      <c r="J405" s="48">
        <f t="shared" si="16"/>
        <v>0</v>
      </c>
      <c r="K405" s="405"/>
      <c r="L405" s="326"/>
      <c r="M405" s="33"/>
      <c r="N405" s="28"/>
    </row>
    <row r="406" spans="1:15" x14ac:dyDescent="0.25">
      <c r="A406" s="282"/>
      <c r="B406" s="298">
        <f>IF(TRIM(I406)&lt;&gt;"",COUNTA($I$6:I406),"")</f>
        <v>366</v>
      </c>
      <c r="C406" s="197" t="s">
        <v>1364</v>
      </c>
      <c r="D406" s="75" t="s">
        <v>1672</v>
      </c>
      <c r="E406" s="78" t="s">
        <v>1673</v>
      </c>
      <c r="F406" s="78"/>
      <c r="G406" s="86" t="s">
        <v>430</v>
      </c>
      <c r="H406" s="83">
        <v>110</v>
      </c>
      <c r="I406" s="4">
        <v>0</v>
      </c>
      <c r="J406" s="48">
        <f t="shared" si="16"/>
        <v>0</v>
      </c>
      <c r="K406" s="405"/>
      <c r="L406" s="326"/>
      <c r="M406" s="33"/>
      <c r="N406" s="28"/>
    </row>
    <row r="407" spans="1:15" x14ac:dyDescent="0.25">
      <c r="A407" s="282"/>
      <c r="B407" s="298">
        <f>IF(TRIM(I407)&lt;&gt;"",COUNTA($I$6:I407),"")</f>
        <v>367</v>
      </c>
      <c r="C407" s="197" t="s">
        <v>1364</v>
      </c>
      <c r="D407" s="75" t="s">
        <v>1674</v>
      </c>
      <c r="E407" s="78" t="s">
        <v>1675</v>
      </c>
      <c r="F407" s="78" t="s">
        <v>1676</v>
      </c>
      <c r="G407" s="86" t="s">
        <v>430</v>
      </c>
      <c r="H407" s="83">
        <v>2300</v>
      </c>
      <c r="I407" s="4">
        <v>0</v>
      </c>
      <c r="J407" s="48">
        <f t="shared" si="16"/>
        <v>0</v>
      </c>
      <c r="K407" s="405"/>
      <c r="L407" s="326"/>
      <c r="M407" s="33"/>
      <c r="N407" s="28"/>
    </row>
    <row r="408" spans="1:15" ht="22.5" x14ac:dyDescent="0.25">
      <c r="A408" s="282"/>
      <c r="B408" s="298">
        <f>IF(TRIM(I408)&lt;&gt;"",COUNTA($I$6:I408),"")</f>
        <v>368</v>
      </c>
      <c r="C408" s="197" t="s">
        <v>1364</v>
      </c>
      <c r="D408" s="75" t="s">
        <v>1677</v>
      </c>
      <c r="E408" s="78" t="s">
        <v>1678</v>
      </c>
      <c r="F408" s="78" t="s">
        <v>1679</v>
      </c>
      <c r="G408" s="86" t="s">
        <v>430</v>
      </c>
      <c r="H408" s="83">
        <v>2200</v>
      </c>
      <c r="I408" s="4">
        <v>0</v>
      </c>
      <c r="J408" s="48">
        <f t="shared" si="16"/>
        <v>0</v>
      </c>
      <c r="K408" s="405"/>
      <c r="L408" s="326"/>
      <c r="M408" s="33"/>
      <c r="N408" s="28"/>
    </row>
    <row r="409" spans="1:15" x14ac:dyDescent="0.25">
      <c r="A409" s="382">
        <v>1</v>
      </c>
      <c r="B409" s="382" t="str">
        <f>IF(TRIM(I409)&lt;&gt;"",COUNTA($I$6:I409),"")</f>
        <v/>
      </c>
      <c r="C409" s="224"/>
      <c r="D409" s="241" t="s">
        <v>2819</v>
      </c>
      <c r="E409" s="247" t="s">
        <v>2859</v>
      </c>
      <c r="F409" s="257"/>
      <c r="G409" s="267"/>
      <c r="H409" s="269"/>
      <c r="I409" s="270"/>
      <c r="J409" s="271">
        <f>ROUND((J410+J450),2)</f>
        <v>0</v>
      </c>
      <c r="K409" s="405"/>
      <c r="L409" s="326"/>
      <c r="M409" s="33"/>
      <c r="N409" s="439"/>
      <c r="O409" s="438"/>
    </row>
    <row r="410" spans="1:15" x14ac:dyDescent="0.25">
      <c r="A410" s="383">
        <v>2</v>
      </c>
      <c r="B410" s="383" t="str">
        <f>IF(TRIM(I410)&lt;&gt;"",COUNTA($I$6:I410),"")</f>
        <v/>
      </c>
      <c r="C410" s="37" t="s">
        <v>2274</v>
      </c>
      <c r="D410" s="37"/>
      <c r="E410" s="66" t="s">
        <v>2049</v>
      </c>
      <c r="F410" s="67"/>
      <c r="G410" s="68"/>
      <c r="H410" s="39"/>
      <c r="I410" s="40"/>
      <c r="J410" s="40">
        <f>ROUND((J411+J422+J435),2)</f>
        <v>0</v>
      </c>
      <c r="K410" s="414"/>
      <c r="L410" s="326"/>
      <c r="M410" s="33"/>
      <c r="N410" s="28"/>
    </row>
    <row r="411" spans="1:15" x14ac:dyDescent="0.25">
      <c r="A411" s="384">
        <v>3</v>
      </c>
      <c r="B411" s="384" t="str">
        <f>IF(TRIM(I411)&lt;&gt;"",COUNTA($I$6:I411),"")</f>
        <v/>
      </c>
      <c r="C411" s="228" t="s">
        <v>2273</v>
      </c>
      <c r="D411" s="92"/>
      <c r="E411" s="93" t="s">
        <v>2050</v>
      </c>
      <c r="F411" s="94"/>
      <c r="G411" s="95"/>
      <c r="H411" s="96"/>
      <c r="I411" s="1"/>
      <c r="J411" s="355">
        <f>ROUND(SUM(J412:J421),2)</f>
        <v>0</v>
      </c>
      <c r="K411" s="414"/>
      <c r="L411" s="326"/>
      <c r="M411" s="33"/>
      <c r="N411" s="28"/>
    </row>
    <row r="412" spans="1:15" ht="22.5" x14ac:dyDescent="0.25">
      <c r="A412" s="300"/>
      <c r="B412" s="300">
        <f>IF(TRIM(I412)&lt;&gt;"",COUNTA($I$6:I412),"")</f>
        <v>369</v>
      </c>
      <c r="C412" s="98">
        <v>4</v>
      </c>
      <c r="D412" s="45"/>
      <c r="E412" s="49" t="s">
        <v>2051</v>
      </c>
      <c r="F412" s="49" t="s">
        <v>2052</v>
      </c>
      <c r="G412" s="99" t="s">
        <v>1</v>
      </c>
      <c r="H412" s="100">
        <v>15</v>
      </c>
      <c r="I412" s="14">
        <v>0</v>
      </c>
      <c r="J412" s="48">
        <f t="shared" si="16"/>
        <v>0</v>
      </c>
      <c r="K412" s="414"/>
      <c r="L412" s="326"/>
      <c r="M412" s="33"/>
      <c r="N412" s="28"/>
    </row>
    <row r="413" spans="1:15" ht="22.5" x14ac:dyDescent="0.25">
      <c r="A413" s="300"/>
      <c r="B413" s="300">
        <f>IF(TRIM(I413)&lt;&gt;"",COUNTA($I$6:I413),"")</f>
        <v>370</v>
      </c>
      <c r="C413" s="98">
        <v>5</v>
      </c>
      <c r="D413" s="45"/>
      <c r="E413" s="49" t="s">
        <v>2053</v>
      </c>
      <c r="F413" s="49"/>
      <c r="G413" s="99" t="s">
        <v>1</v>
      </c>
      <c r="H413" s="100">
        <v>1</v>
      </c>
      <c r="I413" s="14">
        <v>0</v>
      </c>
      <c r="J413" s="48">
        <f t="shared" si="16"/>
        <v>0</v>
      </c>
      <c r="K413" s="414"/>
      <c r="L413" s="326"/>
      <c r="M413" s="33"/>
      <c r="N413" s="28"/>
    </row>
    <row r="414" spans="1:15" ht="22.5" x14ac:dyDescent="0.25">
      <c r="A414" s="300"/>
      <c r="B414" s="300">
        <f>IF(TRIM(I414)&lt;&gt;"",COUNTA($I$6:I414),"")</f>
        <v>371</v>
      </c>
      <c r="C414" s="98">
        <v>6</v>
      </c>
      <c r="D414" s="45"/>
      <c r="E414" s="49" t="s">
        <v>2054</v>
      </c>
      <c r="F414" s="49"/>
      <c r="G414" s="99" t="s">
        <v>430</v>
      </c>
      <c r="H414" s="100">
        <v>50</v>
      </c>
      <c r="I414" s="14">
        <v>0</v>
      </c>
      <c r="J414" s="48">
        <f t="shared" si="16"/>
        <v>0</v>
      </c>
      <c r="K414" s="414"/>
      <c r="L414" s="326"/>
      <c r="M414" s="33"/>
      <c r="N414" s="28"/>
    </row>
    <row r="415" spans="1:15" ht="22.5" x14ac:dyDescent="0.25">
      <c r="A415" s="300"/>
      <c r="B415" s="300">
        <f>IF(TRIM(I415)&lt;&gt;"",COUNTA($I$6:I415),"")</f>
        <v>372</v>
      </c>
      <c r="C415" s="98">
        <v>8</v>
      </c>
      <c r="D415" s="45"/>
      <c r="E415" s="49" t="s">
        <v>2055</v>
      </c>
      <c r="F415" s="49"/>
      <c r="G415" s="99" t="s">
        <v>395</v>
      </c>
      <c r="H415" s="100">
        <v>30</v>
      </c>
      <c r="I415" s="14">
        <v>0</v>
      </c>
      <c r="J415" s="48">
        <f t="shared" si="16"/>
        <v>0</v>
      </c>
      <c r="K415" s="414"/>
      <c r="L415" s="326"/>
      <c r="M415" s="33"/>
      <c r="N415" s="28"/>
    </row>
    <row r="416" spans="1:15" ht="22.5" x14ac:dyDescent="0.25">
      <c r="A416" s="300"/>
      <c r="B416" s="300">
        <f>IF(TRIM(I416)&lt;&gt;"",COUNTA($I$6:I416),"")</f>
        <v>373</v>
      </c>
      <c r="C416" s="98">
        <v>9</v>
      </c>
      <c r="D416" s="45"/>
      <c r="E416" s="49" t="s">
        <v>2056</v>
      </c>
      <c r="F416" s="49" t="s">
        <v>2057</v>
      </c>
      <c r="G416" s="99" t="s">
        <v>395</v>
      </c>
      <c r="H416" s="100">
        <v>2900</v>
      </c>
      <c r="I416" s="14">
        <v>0</v>
      </c>
      <c r="J416" s="48">
        <f t="shared" si="16"/>
        <v>0</v>
      </c>
      <c r="K416" s="414"/>
      <c r="L416" s="326"/>
      <c r="M416" s="33"/>
      <c r="N416" s="28"/>
    </row>
    <row r="417" spans="1:14" ht="22.5" x14ac:dyDescent="0.25">
      <c r="A417" s="300"/>
      <c r="B417" s="300">
        <f>IF(TRIM(I417)&lt;&gt;"",COUNTA($I$6:I417),"")</f>
        <v>374</v>
      </c>
      <c r="C417" s="98">
        <v>10</v>
      </c>
      <c r="D417" s="45"/>
      <c r="E417" s="49" t="s">
        <v>2058</v>
      </c>
      <c r="F417" s="49" t="s">
        <v>2059</v>
      </c>
      <c r="G417" s="99" t="s">
        <v>395</v>
      </c>
      <c r="H417" s="100">
        <v>5100</v>
      </c>
      <c r="I417" s="14">
        <v>0</v>
      </c>
      <c r="J417" s="48">
        <f t="shared" si="16"/>
        <v>0</v>
      </c>
      <c r="K417" s="414"/>
      <c r="L417" s="326"/>
      <c r="M417" s="33"/>
      <c r="N417" s="28"/>
    </row>
    <row r="418" spans="1:14" x14ac:dyDescent="0.25">
      <c r="A418" s="300"/>
      <c r="B418" s="300">
        <f>IF(TRIM(I418)&lt;&gt;"",COUNTA($I$6:I418),"")</f>
        <v>375</v>
      </c>
      <c r="C418" s="98">
        <v>11</v>
      </c>
      <c r="D418" s="45"/>
      <c r="E418" s="49" t="s">
        <v>2060</v>
      </c>
      <c r="F418" s="49"/>
      <c r="G418" s="99" t="s">
        <v>395</v>
      </c>
      <c r="H418" s="100">
        <v>100</v>
      </c>
      <c r="I418" s="14">
        <v>0</v>
      </c>
      <c r="J418" s="48">
        <f t="shared" si="16"/>
        <v>0</v>
      </c>
      <c r="K418" s="414"/>
      <c r="L418" s="326"/>
      <c r="M418" s="33"/>
      <c r="N418" s="28"/>
    </row>
    <row r="419" spans="1:14" ht="22.5" x14ac:dyDescent="0.25">
      <c r="A419" s="300"/>
      <c r="B419" s="300">
        <f>IF(TRIM(I419)&lt;&gt;"",COUNTA($I$6:I419),"")</f>
        <v>376</v>
      </c>
      <c r="C419" s="98">
        <v>13</v>
      </c>
      <c r="D419" s="45"/>
      <c r="E419" s="49" t="s">
        <v>2061</v>
      </c>
      <c r="F419" s="49"/>
      <c r="G419" s="99" t="s">
        <v>395</v>
      </c>
      <c r="H419" s="100">
        <v>9</v>
      </c>
      <c r="I419" s="14">
        <v>0</v>
      </c>
      <c r="J419" s="48">
        <f t="shared" si="16"/>
        <v>0</v>
      </c>
      <c r="K419" s="414"/>
      <c r="L419" s="326"/>
      <c r="M419" s="33"/>
      <c r="N419" s="28"/>
    </row>
    <row r="420" spans="1:14" ht="22.5" x14ac:dyDescent="0.25">
      <c r="A420" s="300"/>
      <c r="B420" s="300">
        <f>IF(TRIM(I420)&lt;&gt;"",COUNTA($I$6:I420),"")</f>
        <v>377</v>
      </c>
      <c r="C420" s="98">
        <v>14</v>
      </c>
      <c r="D420" s="45"/>
      <c r="E420" s="49" t="s">
        <v>2062</v>
      </c>
      <c r="F420" s="49"/>
      <c r="G420" s="99" t="s">
        <v>1531</v>
      </c>
      <c r="H420" s="100">
        <v>320</v>
      </c>
      <c r="I420" s="14">
        <v>0</v>
      </c>
      <c r="J420" s="48">
        <f t="shared" si="16"/>
        <v>0</v>
      </c>
      <c r="K420" s="414"/>
      <c r="L420" s="326"/>
      <c r="M420" s="33"/>
      <c r="N420" s="28"/>
    </row>
    <row r="421" spans="1:14" x14ac:dyDescent="0.25">
      <c r="A421" s="300"/>
      <c r="B421" s="300">
        <f>IF(TRIM(I421)&lt;&gt;"",COUNTA($I$6:I421),"")</f>
        <v>378</v>
      </c>
      <c r="C421" s="98">
        <v>15</v>
      </c>
      <c r="D421" s="45"/>
      <c r="E421" s="49" t="s">
        <v>2063</v>
      </c>
      <c r="F421" s="49"/>
      <c r="G421" s="99" t="s">
        <v>1</v>
      </c>
      <c r="H421" s="100">
        <v>45</v>
      </c>
      <c r="I421" s="14">
        <v>0</v>
      </c>
      <c r="J421" s="48">
        <f t="shared" si="16"/>
        <v>0</v>
      </c>
      <c r="K421" s="414"/>
      <c r="L421" s="326"/>
      <c r="M421" s="33"/>
      <c r="N421" s="28"/>
    </row>
    <row r="422" spans="1:14" x14ac:dyDescent="0.25">
      <c r="A422" s="384">
        <v>3</v>
      </c>
      <c r="B422" s="384" t="str">
        <f>IF(TRIM(I422)&lt;&gt;"",COUNTA($I$6:I422),"")</f>
        <v/>
      </c>
      <c r="C422" s="228" t="s">
        <v>2275</v>
      </c>
      <c r="D422" s="92"/>
      <c r="E422" s="93" t="s">
        <v>2064</v>
      </c>
      <c r="F422" s="94"/>
      <c r="G422" s="95"/>
      <c r="H422" s="96"/>
      <c r="I422" s="1"/>
      <c r="J422" s="355">
        <f>ROUND(SUM(J423:J434),2)</f>
        <v>0</v>
      </c>
      <c r="K422" s="414"/>
      <c r="L422" s="326"/>
      <c r="M422" s="33"/>
      <c r="N422" s="28"/>
    </row>
    <row r="423" spans="1:14" x14ac:dyDescent="0.25">
      <c r="A423" s="300"/>
      <c r="B423" s="300">
        <f>IF(TRIM(I423)&lt;&gt;"",COUNTA($I$6:I423),"")</f>
        <v>379</v>
      </c>
      <c r="C423" s="98">
        <v>18</v>
      </c>
      <c r="D423" s="45"/>
      <c r="E423" s="49" t="s">
        <v>2065</v>
      </c>
      <c r="F423" s="49"/>
      <c r="G423" s="99" t="s">
        <v>430</v>
      </c>
      <c r="H423" s="100">
        <v>1250</v>
      </c>
      <c r="I423" s="14">
        <v>0</v>
      </c>
      <c r="J423" s="48">
        <f t="shared" si="16"/>
        <v>0</v>
      </c>
      <c r="K423" s="414"/>
      <c r="L423" s="326"/>
      <c r="M423" s="33"/>
      <c r="N423" s="28"/>
    </row>
    <row r="424" spans="1:14" ht="78.75" x14ac:dyDescent="0.25">
      <c r="A424" s="300"/>
      <c r="B424" s="300">
        <f>IF(TRIM(I424)&lt;&gt;"",COUNTA($I$6:I424),"")</f>
        <v>380</v>
      </c>
      <c r="C424" s="98">
        <v>19</v>
      </c>
      <c r="D424" s="45"/>
      <c r="E424" s="49" t="s">
        <v>2066</v>
      </c>
      <c r="F424" s="49" t="s">
        <v>2067</v>
      </c>
      <c r="G424" s="99" t="s">
        <v>430</v>
      </c>
      <c r="H424" s="100">
        <v>8200</v>
      </c>
      <c r="I424" s="14">
        <v>0</v>
      </c>
      <c r="J424" s="48">
        <f t="shared" si="16"/>
        <v>0</v>
      </c>
      <c r="K424" s="414"/>
      <c r="L424" s="326"/>
      <c r="M424" s="33"/>
      <c r="N424" s="28"/>
    </row>
    <row r="425" spans="1:14" ht="45" x14ac:dyDescent="0.25">
      <c r="A425" s="300"/>
      <c r="B425" s="300">
        <f>IF(TRIM(I425)&lt;&gt;"",COUNTA($I$6:I425),"")</f>
        <v>381</v>
      </c>
      <c r="C425" s="98">
        <v>20</v>
      </c>
      <c r="D425" s="45"/>
      <c r="E425" s="49" t="s">
        <v>2068</v>
      </c>
      <c r="F425" s="49" t="s">
        <v>2069</v>
      </c>
      <c r="G425" s="99" t="s">
        <v>395</v>
      </c>
      <c r="H425" s="100">
        <v>2900</v>
      </c>
      <c r="I425" s="14">
        <v>0</v>
      </c>
      <c r="J425" s="48">
        <f t="shared" si="16"/>
        <v>0</v>
      </c>
      <c r="K425" s="414"/>
      <c r="L425" s="326"/>
      <c r="M425" s="33"/>
      <c r="N425" s="28"/>
    </row>
    <row r="426" spans="1:14" ht="33.75" x14ac:dyDescent="0.25">
      <c r="A426" s="300"/>
      <c r="B426" s="300">
        <f>IF(TRIM(I426)&lt;&gt;"",COUNTA($I$6:I426),"")</f>
        <v>382</v>
      </c>
      <c r="C426" s="98">
        <v>21</v>
      </c>
      <c r="D426" s="45"/>
      <c r="E426" s="49" t="s">
        <v>2070</v>
      </c>
      <c r="F426" s="49" t="s">
        <v>2071</v>
      </c>
      <c r="G426" s="99" t="s">
        <v>430</v>
      </c>
      <c r="H426" s="100">
        <v>4000</v>
      </c>
      <c r="I426" s="14">
        <v>0</v>
      </c>
      <c r="J426" s="48">
        <f t="shared" si="16"/>
        <v>0</v>
      </c>
      <c r="K426" s="414"/>
      <c r="L426" s="326"/>
      <c r="M426" s="33"/>
      <c r="N426" s="28"/>
    </row>
    <row r="427" spans="1:14" ht="67.5" x14ac:dyDescent="0.25">
      <c r="A427" s="300"/>
      <c r="B427" s="300">
        <f>IF(TRIM(I427)&lt;&gt;"",COUNTA($I$6:I427),"")</f>
        <v>383</v>
      </c>
      <c r="C427" s="98">
        <v>22</v>
      </c>
      <c r="D427" s="45"/>
      <c r="E427" s="49" t="s">
        <v>2072</v>
      </c>
      <c r="F427" s="49" t="s">
        <v>2073</v>
      </c>
      <c r="G427" s="99" t="s">
        <v>430</v>
      </c>
      <c r="H427" s="100">
        <v>120</v>
      </c>
      <c r="I427" s="14">
        <v>0</v>
      </c>
      <c r="J427" s="48">
        <f t="shared" si="16"/>
        <v>0</v>
      </c>
      <c r="K427" s="414"/>
      <c r="L427" s="326"/>
      <c r="M427" s="33"/>
      <c r="N427" s="28"/>
    </row>
    <row r="428" spans="1:14" ht="56.25" x14ac:dyDescent="0.25">
      <c r="A428" s="300"/>
      <c r="B428" s="300">
        <f>IF(TRIM(I428)&lt;&gt;"",COUNTA($I$6:I428),"")</f>
        <v>384</v>
      </c>
      <c r="C428" s="98">
        <v>23</v>
      </c>
      <c r="D428" s="45"/>
      <c r="E428" s="49" t="s">
        <v>2074</v>
      </c>
      <c r="F428" s="49" t="s">
        <v>2075</v>
      </c>
      <c r="G428" s="99" t="s">
        <v>430</v>
      </c>
      <c r="H428" s="100">
        <v>1200</v>
      </c>
      <c r="I428" s="14">
        <v>0</v>
      </c>
      <c r="J428" s="48">
        <f t="shared" si="16"/>
        <v>0</v>
      </c>
      <c r="K428" s="414"/>
      <c r="L428" s="326"/>
      <c r="M428" s="33"/>
      <c r="N428" s="28"/>
    </row>
    <row r="429" spans="1:14" ht="67.5" x14ac:dyDescent="0.25">
      <c r="A429" s="300"/>
      <c r="B429" s="300">
        <f>IF(TRIM(I429)&lt;&gt;"",COUNTA($I$6:I429),"")</f>
        <v>385</v>
      </c>
      <c r="C429" s="98">
        <v>24</v>
      </c>
      <c r="D429" s="45"/>
      <c r="E429" s="49" t="s">
        <v>2076</v>
      </c>
      <c r="F429" s="49" t="s">
        <v>2077</v>
      </c>
      <c r="G429" s="99" t="s">
        <v>430</v>
      </c>
      <c r="H429" s="100">
        <v>2800</v>
      </c>
      <c r="I429" s="14">
        <v>0</v>
      </c>
      <c r="J429" s="48">
        <f t="shared" si="16"/>
        <v>0</v>
      </c>
      <c r="K429" s="414"/>
      <c r="L429" s="326"/>
      <c r="M429" s="33"/>
      <c r="N429" s="28"/>
    </row>
    <row r="430" spans="1:14" ht="67.5" x14ac:dyDescent="0.25">
      <c r="A430" s="300"/>
      <c r="B430" s="300">
        <f>IF(TRIM(I430)&lt;&gt;"",COUNTA($I$6:I430),"")</f>
        <v>386</v>
      </c>
      <c r="C430" s="98">
        <v>25</v>
      </c>
      <c r="D430" s="45"/>
      <c r="E430" s="49" t="s">
        <v>2078</v>
      </c>
      <c r="F430" s="49" t="s">
        <v>2079</v>
      </c>
      <c r="G430" s="99" t="s">
        <v>1531</v>
      </c>
      <c r="H430" s="100">
        <v>16600</v>
      </c>
      <c r="I430" s="14">
        <v>0</v>
      </c>
      <c r="J430" s="48">
        <f t="shared" si="16"/>
        <v>0</v>
      </c>
      <c r="K430" s="414"/>
      <c r="L430" s="326"/>
      <c r="M430" s="33"/>
      <c r="N430" s="28"/>
    </row>
    <row r="431" spans="1:14" ht="56.25" x14ac:dyDescent="0.25">
      <c r="A431" s="300"/>
      <c r="B431" s="300">
        <f>IF(TRIM(I431)&lt;&gt;"",COUNTA($I$6:I431),"")</f>
        <v>387</v>
      </c>
      <c r="C431" s="98">
        <v>26</v>
      </c>
      <c r="D431" s="45"/>
      <c r="E431" s="49" t="s">
        <v>2080</v>
      </c>
      <c r="F431" s="49" t="s">
        <v>2081</v>
      </c>
      <c r="G431" s="99" t="s">
        <v>1531</v>
      </c>
      <c r="H431" s="100">
        <v>570</v>
      </c>
      <c r="I431" s="14">
        <v>0</v>
      </c>
      <c r="J431" s="48">
        <f t="shared" si="16"/>
        <v>0</v>
      </c>
      <c r="K431" s="414"/>
      <c r="L431" s="326"/>
      <c r="M431" s="33"/>
      <c r="N431" s="28"/>
    </row>
    <row r="432" spans="1:14" ht="45" x14ac:dyDescent="0.25">
      <c r="A432" s="300"/>
      <c r="B432" s="300">
        <f>IF(TRIM(I432)&lt;&gt;"",COUNTA($I$6:I432),"")</f>
        <v>388</v>
      </c>
      <c r="C432" s="98">
        <v>27</v>
      </c>
      <c r="D432" s="45"/>
      <c r="E432" s="49" t="s">
        <v>2082</v>
      </c>
      <c r="F432" s="49"/>
      <c r="G432" s="99" t="s">
        <v>395</v>
      </c>
      <c r="H432" s="100">
        <v>230</v>
      </c>
      <c r="I432" s="14">
        <v>0</v>
      </c>
      <c r="J432" s="48">
        <f t="shared" si="16"/>
        <v>0</v>
      </c>
      <c r="K432" s="414"/>
      <c r="L432" s="326"/>
      <c r="M432" s="33"/>
      <c r="N432" s="28"/>
    </row>
    <row r="433" spans="1:14" ht="67.5" x14ac:dyDescent="0.25">
      <c r="A433" s="300"/>
      <c r="B433" s="300">
        <f>IF(TRIM(I433)&lt;&gt;"",COUNTA($I$6:I433),"")</f>
        <v>389</v>
      </c>
      <c r="C433" s="98">
        <v>28</v>
      </c>
      <c r="D433" s="45"/>
      <c r="E433" s="49" t="s">
        <v>2083</v>
      </c>
      <c r="F433" s="49"/>
      <c r="G433" s="99" t="s">
        <v>2</v>
      </c>
      <c r="H433" s="100">
        <v>1</v>
      </c>
      <c r="I433" s="14">
        <v>0</v>
      </c>
      <c r="J433" s="48">
        <f t="shared" si="16"/>
        <v>0</v>
      </c>
      <c r="K433" s="414"/>
      <c r="L433" s="326"/>
      <c r="M433" s="33"/>
      <c r="N433" s="28"/>
    </row>
    <row r="434" spans="1:14" ht="33.75" x14ac:dyDescent="0.25">
      <c r="A434" s="389"/>
      <c r="B434" s="389">
        <f>IF(TRIM(I434)&lt;&gt;"",COUNTA($I$6:I434),"")</f>
        <v>390</v>
      </c>
      <c r="C434" s="469" t="s">
        <v>3649</v>
      </c>
      <c r="D434" s="351"/>
      <c r="E434" s="352" t="s">
        <v>3648</v>
      </c>
      <c r="F434" s="352"/>
      <c r="G434" s="470" t="s">
        <v>25</v>
      </c>
      <c r="H434" s="471">
        <v>118</v>
      </c>
      <c r="I434" s="14">
        <v>0</v>
      </c>
      <c r="J434" s="350">
        <f t="shared" ref="J434" si="17">IF(ISNUMBER(H434),ROUND(H434*I434,2),"")</f>
        <v>0</v>
      </c>
      <c r="K434" s="414"/>
      <c r="L434" s="326"/>
      <c r="M434" s="33"/>
      <c r="N434" s="28"/>
    </row>
    <row r="435" spans="1:14" x14ac:dyDescent="0.25">
      <c r="A435" s="384">
        <v>3</v>
      </c>
      <c r="B435" s="384" t="str">
        <f>IF(TRIM(I435)&lt;&gt;"",COUNTA($I$6:I435),"")</f>
        <v/>
      </c>
      <c r="C435" s="228" t="s">
        <v>2276</v>
      </c>
      <c r="D435" s="92"/>
      <c r="E435" s="93" t="s">
        <v>2084</v>
      </c>
      <c r="F435" s="94"/>
      <c r="G435" s="95"/>
      <c r="H435" s="96"/>
      <c r="I435" s="1"/>
      <c r="J435" s="355">
        <f>ROUND(SUM(J436:J449),2)</f>
        <v>0</v>
      </c>
      <c r="K435" s="414"/>
      <c r="L435" s="326"/>
      <c r="M435" s="33"/>
      <c r="N435" s="28"/>
    </row>
    <row r="436" spans="1:14" ht="22.5" x14ac:dyDescent="0.25">
      <c r="A436" s="300"/>
      <c r="B436" s="300">
        <f>IF(TRIM(I436)&lt;&gt;"",COUNTA($I$6:I436),"")</f>
        <v>391</v>
      </c>
      <c r="C436" s="98">
        <v>31</v>
      </c>
      <c r="D436" s="45"/>
      <c r="E436" s="49" t="s">
        <v>2085</v>
      </c>
      <c r="F436" s="49"/>
      <c r="G436" s="99" t="s">
        <v>2</v>
      </c>
      <c r="H436" s="100">
        <v>1</v>
      </c>
      <c r="I436" s="14">
        <v>0</v>
      </c>
      <c r="J436" s="48">
        <f t="shared" si="16"/>
        <v>0</v>
      </c>
      <c r="K436" s="414"/>
      <c r="L436" s="326"/>
      <c r="M436" s="33"/>
      <c r="N436" s="28"/>
    </row>
    <row r="437" spans="1:14" x14ac:dyDescent="0.25">
      <c r="A437" s="300"/>
      <c r="B437" s="300">
        <f>IF(TRIM(I437)&lt;&gt;"",COUNTA($I$6:I437),"")</f>
        <v>392</v>
      </c>
      <c r="C437" s="98">
        <v>33</v>
      </c>
      <c r="D437" s="45"/>
      <c r="E437" s="49" t="s">
        <v>2065</v>
      </c>
      <c r="F437" s="49"/>
      <c r="G437" s="99" t="s">
        <v>430</v>
      </c>
      <c r="H437" s="100">
        <v>360</v>
      </c>
      <c r="I437" s="14">
        <v>0</v>
      </c>
      <c r="J437" s="48">
        <f t="shared" si="16"/>
        <v>0</v>
      </c>
      <c r="K437" s="414"/>
      <c r="L437" s="326"/>
      <c r="M437" s="33"/>
      <c r="N437" s="28"/>
    </row>
    <row r="438" spans="1:14" ht="56.25" x14ac:dyDescent="0.25">
      <c r="A438" s="300"/>
      <c r="B438" s="300">
        <f>IF(TRIM(I438)&lt;&gt;"",COUNTA($I$6:I438),"")</f>
        <v>393</v>
      </c>
      <c r="C438" s="98">
        <v>34</v>
      </c>
      <c r="D438" s="45"/>
      <c r="E438" s="329" t="s">
        <v>3650</v>
      </c>
      <c r="F438" s="329" t="s">
        <v>3651</v>
      </c>
      <c r="G438" s="99" t="s">
        <v>395</v>
      </c>
      <c r="H438" s="100">
        <v>72</v>
      </c>
      <c r="I438" s="14">
        <v>0</v>
      </c>
      <c r="J438" s="48">
        <f t="shared" si="16"/>
        <v>0</v>
      </c>
      <c r="K438" s="414"/>
      <c r="L438" s="326"/>
      <c r="M438" s="33"/>
      <c r="N438" s="28"/>
    </row>
    <row r="439" spans="1:14" x14ac:dyDescent="0.25">
      <c r="A439" s="300"/>
      <c r="B439" s="300">
        <f>IF(TRIM(I439)&lt;&gt;"",COUNTA($I$6:I439),"")</f>
        <v>394</v>
      </c>
      <c r="C439" s="98">
        <v>35</v>
      </c>
      <c r="D439" s="45"/>
      <c r="E439" s="49" t="s">
        <v>2086</v>
      </c>
      <c r="F439" s="49"/>
      <c r="G439" s="99" t="s">
        <v>25</v>
      </c>
      <c r="H439" s="100">
        <v>90</v>
      </c>
      <c r="I439" s="14">
        <v>0</v>
      </c>
      <c r="J439" s="48">
        <f t="shared" si="16"/>
        <v>0</v>
      </c>
      <c r="K439" s="414"/>
      <c r="L439" s="326"/>
      <c r="M439" s="33"/>
      <c r="N439" s="28"/>
    </row>
    <row r="440" spans="1:14" x14ac:dyDescent="0.25">
      <c r="A440" s="300"/>
      <c r="B440" s="300">
        <f>IF(TRIM(I440)&lt;&gt;"",COUNTA($I$6:I440),"")</f>
        <v>395</v>
      </c>
      <c r="C440" s="98">
        <v>36</v>
      </c>
      <c r="D440" s="45"/>
      <c r="E440" s="49" t="s">
        <v>2087</v>
      </c>
      <c r="F440" s="49"/>
      <c r="G440" s="99" t="s">
        <v>25</v>
      </c>
      <c r="H440" s="100">
        <v>90</v>
      </c>
      <c r="I440" s="14">
        <v>0</v>
      </c>
      <c r="J440" s="48">
        <f>IF(ISNUMBER(H440),ROUND(H440*I440,2),"")</f>
        <v>0</v>
      </c>
      <c r="K440" s="414"/>
      <c r="L440" s="326"/>
      <c r="M440" s="33"/>
      <c r="N440" s="28"/>
    </row>
    <row r="441" spans="1:14" ht="33.75" x14ac:dyDescent="0.25">
      <c r="A441" s="300"/>
      <c r="B441" s="300">
        <f>IF(TRIM(I441)&lt;&gt;"",COUNTA($I$6:I441),"")</f>
        <v>396</v>
      </c>
      <c r="C441" s="98">
        <v>39</v>
      </c>
      <c r="D441" s="45"/>
      <c r="E441" s="329" t="s">
        <v>3652</v>
      </c>
      <c r="F441" s="329" t="s">
        <v>3653</v>
      </c>
      <c r="G441" s="99" t="s">
        <v>395</v>
      </c>
      <c r="H441" s="100">
        <v>79</v>
      </c>
      <c r="I441" s="14">
        <v>0</v>
      </c>
      <c r="J441" s="48">
        <f t="shared" si="16"/>
        <v>0</v>
      </c>
      <c r="K441" s="414"/>
      <c r="L441" s="326"/>
      <c r="M441" s="33"/>
      <c r="N441" s="28"/>
    </row>
    <row r="442" spans="1:14" x14ac:dyDescent="0.25">
      <c r="A442" s="300"/>
      <c r="B442" s="300">
        <f>IF(TRIM(I442)&lt;&gt;"",COUNTA($I$6:I442),"")</f>
        <v>397</v>
      </c>
      <c r="C442" s="98">
        <v>40</v>
      </c>
      <c r="D442" s="45"/>
      <c r="E442" s="49" t="s">
        <v>2089</v>
      </c>
      <c r="F442" s="49"/>
      <c r="G442" s="99" t="s">
        <v>430</v>
      </c>
      <c r="H442" s="100">
        <v>47</v>
      </c>
      <c r="I442" s="14">
        <v>0</v>
      </c>
      <c r="J442" s="48">
        <f t="shared" si="16"/>
        <v>0</v>
      </c>
      <c r="K442" s="414"/>
      <c r="L442" s="326"/>
      <c r="M442" s="33"/>
      <c r="N442" s="28"/>
    </row>
    <row r="443" spans="1:14" ht="45" x14ac:dyDescent="0.25">
      <c r="A443" s="300"/>
      <c r="B443" s="300">
        <f>IF(TRIM(I443)&lt;&gt;"",COUNTA($I$6:I443),"")</f>
        <v>398</v>
      </c>
      <c r="C443" s="98">
        <v>41</v>
      </c>
      <c r="D443" s="45"/>
      <c r="E443" s="440" t="s">
        <v>3654</v>
      </c>
      <c r="F443" s="49"/>
      <c r="G443" s="99" t="s">
        <v>1</v>
      </c>
      <c r="H443" s="100">
        <v>45</v>
      </c>
      <c r="I443" s="14">
        <v>0</v>
      </c>
      <c r="J443" s="48">
        <f t="shared" si="16"/>
        <v>0</v>
      </c>
      <c r="K443" s="414"/>
      <c r="L443" s="326"/>
      <c r="M443" s="33"/>
      <c r="N443" s="28"/>
    </row>
    <row r="444" spans="1:14" ht="22.5" x14ac:dyDescent="0.25">
      <c r="A444" s="300"/>
      <c r="B444" s="300">
        <f>IF(TRIM(I444)&lt;&gt;"",COUNTA($I$6:I444),"")</f>
        <v>399</v>
      </c>
      <c r="C444" s="98">
        <v>43</v>
      </c>
      <c r="D444" s="45"/>
      <c r="E444" s="49" t="s">
        <v>2090</v>
      </c>
      <c r="F444" s="49"/>
      <c r="G444" s="99" t="s">
        <v>25</v>
      </c>
      <c r="H444" s="100">
        <v>90</v>
      </c>
      <c r="I444" s="14">
        <v>0</v>
      </c>
      <c r="J444" s="48">
        <f t="shared" si="16"/>
        <v>0</v>
      </c>
      <c r="K444" s="414"/>
      <c r="L444" s="326"/>
      <c r="M444" s="33"/>
      <c r="N444" s="28"/>
    </row>
    <row r="445" spans="1:14" ht="22.5" x14ac:dyDescent="0.25">
      <c r="A445" s="389"/>
      <c r="B445" s="389">
        <f>IF(TRIM(I445)&lt;&gt;"",COUNTA($I$6:I445),"")</f>
        <v>400</v>
      </c>
      <c r="C445" s="469">
        <v>44</v>
      </c>
      <c r="D445" s="351"/>
      <c r="E445" s="352" t="s">
        <v>3655</v>
      </c>
      <c r="F445" s="352"/>
      <c r="G445" s="470" t="s">
        <v>430</v>
      </c>
      <c r="H445" s="471">
        <v>360</v>
      </c>
      <c r="I445" s="14">
        <v>0</v>
      </c>
      <c r="J445" s="350">
        <f t="shared" si="16"/>
        <v>0</v>
      </c>
      <c r="K445" s="414"/>
      <c r="L445" s="326"/>
      <c r="M445" s="33"/>
      <c r="N445" s="28"/>
    </row>
    <row r="446" spans="1:14" x14ac:dyDescent="0.25">
      <c r="A446" s="389"/>
      <c r="B446" s="389">
        <f>IF(TRIM(I446)&lt;&gt;"",COUNTA($I$6:I446),"")</f>
        <v>401</v>
      </c>
      <c r="C446" s="469">
        <v>45</v>
      </c>
      <c r="D446" s="351"/>
      <c r="E446" s="352" t="s">
        <v>3656</v>
      </c>
      <c r="F446" s="352"/>
      <c r="G446" s="470" t="s">
        <v>430</v>
      </c>
      <c r="H446" s="471">
        <v>360</v>
      </c>
      <c r="I446" s="14">
        <v>0</v>
      </c>
      <c r="J446" s="350">
        <f t="shared" si="16"/>
        <v>0</v>
      </c>
      <c r="K446" s="414"/>
      <c r="L446" s="326"/>
      <c r="M446" s="33"/>
      <c r="N446" s="28"/>
    </row>
    <row r="447" spans="1:14" ht="22.5" x14ac:dyDescent="0.25">
      <c r="A447" s="389"/>
      <c r="B447" s="389">
        <f>IF(TRIM(I447)&lt;&gt;"",COUNTA($I$6:I447),"")</f>
        <v>402</v>
      </c>
      <c r="C447" s="469">
        <v>46</v>
      </c>
      <c r="D447" s="351"/>
      <c r="E447" s="352" t="s">
        <v>3657</v>
      </c>
      <c r="F447" s="352"/>
      <c r="G447" s="470" t="s">
        <v>25</v>
      </c>
      <c r="H447" s="471">
        <v>112</v>
      </c>
      <c r="I447" s="14">
        <v>0</v>
      </c>
      <c r="J447" s="350">
        <f t="shared" si="16"/>
        <v>0</v>
      </c>
      <c r="K447" s="414"/>
      <c r="L447" s="326"/>
      <c r="M447" s="33"/>
      <c r="N447" s="28"/>
    </row>
    <row r="448" spans="1:14" ht="22.5" x14ac:dyDescent="0.25">
      <c r="A448" s="389"/>
      <c r="B448" s="389">
        <f>IF(TRIM(I448)&lt;&gt;"",COUNTA($I$6:I448),"")</f>
        <v>403</v>
      </c>
      <c r="C448" s="469">
        <v>47</v>
      </c>
      <c r="D448" s="351"/>
      <c r="E448" s="352" t="s">
        <v>3658</v>
      </c>
      <c r="F448" s="352"/>
      <c r="G448" s="470" t="s">
        <v>25</v>
      </c>
      <c r="H448" s="471">
        <v>112</v>
      </c>
      <c r="I448" s="14">
        <v>0</v>
      </c>
      <c r="J448" s="350">
        <f t="shared" si="16"/>
        <v>0</v>
      </c>
      <c r="K448" s="414"/>
      <c r="L448" s="326"/>
      <c r="M448" s="33"/>
      <c r="N448" s="28"/>
    </row>
    <row r="449" spans="1:14" ht="33.75" x14ac:dyDescent="0.25">
      <c r="A449" s="389"/>
      <c r="B449" s="389">
        <f>IF(TRIM(I449)&lt;&gt;"",COUNTA($I$6:I449),"")</f>
        <v>404</v>
      </c>
      <c r="C449" s="469">
        <v>48</v>
      </c>
      <c r="D449" s="351"/>
      <c r="E449" s="352" t="s">
        <v>3659</v>
      </c>
      <c r="F449" s="352"/>
      <c r="G449" s="470" t="s">
        <v>25</v>
      </c>
      <c r="H449" s="471">
        <v>112</v>
      </c>
      <c r="I449" s="14">
        <v>0</v>
      </c>
      <c r="J449" s="350">
        <f t="shared" si="16"/>
        <v>0</v>
      </c>
      <c r="K449" s="414"/>
      <c r="L449" s="326"/>
      <c r="M449" s="33"/>
      <c r="N449" s="28"/>
    </row>
    <row r="450" spans="1:14" x14ac:dyDescent="0.25">
      <c r="A450" s="383">
        <v>2</v>
      </c>
      <c r="B450" s="383" t="str">
        <f>IF(TRIM(I450)&lt;&gt;"",COUNTA($I$6:I450),"")</f>
        <v/>
      </c>
      <c r="C450" s="37" t="s">
        <v>2277</v>
      </c>
      <c r="D450" s="37"/>
      <c r="E450" s="66" t="s">
        <v>2091</v>
      </c>
      <c r="F450" s="67"/>
      <c r="G450" s="68"/>
      <c r="H450" s="39"/>
      <c r="I450" s="40"/>
      <c r="J450" s="40">
        <f>ROUND((J451+J459+J471+J486),2)</f>
        <v>0</v>
      </c>
      <c r="K450" s="414"/>
      <c r="L450" s="326"/>
      <c r="M450" s="33"/>
      <c r="N450" s="28"/>
    </row>
    <row r="451" spans="1:14" x14ac:dyDescent="0.25">
      <c r="A451" s="384">
        <v>3</v>
      </c>
      <c r="B451" s="384" t="str">
        <f>IF(TRIM(I451)&lt;&gt;"",COUNTA($I$6:I451),"")</f>
        <v/>
      </c>
      <c r="C451" s="228" t="s">
        <v>2278</v>
      </c>
      <c r="D451" s="92"/>
      <c r="E451" s="93" t="s">
        <v>2050</v>
      </c>
      <c r="F451" s="94"/>
      <c r="G451" s="95"/>
      <c r="H451" s="96"/>
      <c r="I451" s="1"/>
      <c r="J451" s="355">
        <f>ROUND(SUM(J452:J458),2)</f>
        <v>0</v>
      </c>
      <c r="K451" s="414"/>
      <c r="L451" s="326"/>
      <c r="M451" s="33"/>
      <c r="N451" s="28"/>
    </row>
    <row r="452" spans="1:14" ht="22.5" x14ac:dyDescent="0.25">
      <c r="A452" s="300"/>
      <c r="B452" s="300">
        <f>IF(TRIM(I452)&lt;&gt;"",COUNTA($I$6:I452),"")</f>
        <v>405</v>
      </c>
      <c r="C452" s="98">
        <v>49</v>
      </c>
      <c r="D452" s="45"/>
      <c r="E452" s="49" t="s">
        <v>2051</v>
      </c>
      <c r="F452" s="49"/>
      <c r="G452" s="99" t="s">
        <v>1</v>
      </c>
      <c r="H452" s="100">
        <v>15</v>
      </c>
      <c r="I452" s="14">
        <v>0</v>
      </c>
      <c r="J452" s="48">
        <f t="shared" si="16"/>
        <v>0</v>
      </c>
      <c r="K452" s="414"/>
      <c r="L452" s="326"/>
      <c r="M452" s="33"/>
      <c r="N452" s="28"/>
    </row>
    <row r="453" spans="1:14" ht="22.5" x14ac:dyDescent="0.25">
      <c r="A453" s="300"/>
      <c r="B453" s="300">
        <f>IF(TRIM(I453)&lt;&gt;"",COUNTA($I$6:I453),"")</f>
        <v>406</v>
      </c>
      <c r="C453" s="98">
        <v>50</v>
      </c>
      <c r="D453" s="45"/>
      <c r="E453" s="49" t="s">
        <v>2053</v>
      </c>
      <c r="F453" s="49" t="s">
        <v>2092</v>
      </c>
      <c r="G453" s="99" t="s">
        <v>1</v>
      </c>
      <c r="H453" s="100">
        <v>1</v>
      </c>
      <c r="I453" s="14">
        <v>0</v>
      </c>
      <c r="J453" s="48">
        <f t="shared" ref="J453:J514" si="18">IF(ISNUMBER(H453),ROUND(H453*I453,2),"")</f>
        <v>0</v>
      </c>
      <c r="K453" s="414"/>
      <c r="L453" s="326"/>
      <c r="M453" s="33"/>
      <c r="N453" s="28"/>
    </row>
    <row r="454" spans="1:14" ht="22.5" x14ac:dyDescent="0.25">
      <c r="A454" s="390"/>
      <c r="B454" s="390">
        <f>IF(TRIM(I454)&lt;&gt;"",COUNTA($I$6:I454),"")</f>
        <v>407</v>
      </c>
      <c r="C454" s="101">
        <v>51</v>
      </c>
      <c r="D454" s="102"/>
      <c r="E454" s="250" t="s">
        <v>2054</v>
      </c>
      <c r="F454" s="250"/>
      <c r="G454" s="103" t="s">
        <v>430</v>
      </c>
      <c r="H454" s="104">
        <v>80</v>
      </c>
      <c r="I454" s="15">
        <v>0</v>
      </c>
      <c r="J454" s="105">
        <f t="shared" si="18"/>
        <v>0</v>
      </c>
      <c r="K454" s="414"/>
      <c r="L454" s="326"/>
      <c r="M454" s="33"/>
      <c r="N454" s="28"/>
    </row>
    <row r="455" spans="1:14" ht="22.5" x14ac:dyDescent="0.25">
      <c r="A455" s="391"/>
      <c r="B455" s="391">
        <f>IF(TRIM(I455)&lt;&gt;"",COUNTA($I$6:I455),"")</f>
        <v>408</v>
      </c>
      <c r="C455" s="106">
        <v>53</v>
      </c>
      <c r="D455" s="107"/>
      <c r="E455" s="251" t="s">
        <v>2055</v>
      </c>
      <c r="F455" s="251"/>
      <c r="G455" s="108" t="s">
        <v>395</v>
      </c>
      <c r="H455" s="109">
        <v>38</v>
      </c>
      <c r="I455" s="16">
        <v>0</v>
      </c>
      <c r="J455" s="110">
        <f t="shared" si="18"/>
        <v>0</v>
      </c>
      <c r="K455" s="414"/>
      <c r="L455" s="326"/>
      <c r="M455" s="33"/>
      <c r="N455" s="28"/>
    </row>
    <row r="456" spans="1:14" ht="22.5" x14ac:dyDescent="0.25">
      <c r="A456" s="300"/>
      <c r="B456" s="300">
        <f>IF(TRIM(I456)&lt;&gt;"",COUNTA($I$6:I456),"")</f>
        <v>409</v>
      </c>
      <c r="C456" s="98">
        <v>54</v>
      </c>
      <c r="D456" s="45"/>
      <c r="E456" s="49" t="s">
        <v>2056</v>
      </c>
      <c r="F456" s="49" t="s">
        <v>2057</v>
      </c>
      <c r="G456" s="99" t="s">
        <v>395</v>
      </c>
      <c r="H456" s="100">
        <v>3400</v>
      </c>
      <c r="I456" s="14">
        <v>0</v>
      </c>
      <c r="J456" s="48">
        <f t="shared" si="18"/>
        <v>0</v>
      </c>
      <c r="K456" s="414"/>
      <c r="L456" s="326"/>
      <c r="M456" s="33"/>
      <c r="N456" s="28"/>
    </row>
    <row r="457" spans="1:14" ht="22.5" x14ac:dyDescent="0.25">
      <c r="A457" s="300"/>
      <c r="B457" s="300">
        <f>IF(TRIM(I457)&lt;&gt;"",COUNTA($I$6:I457),"")</f>
        <v>410</v>
      </c>
      <c r="C457" s="98">
        <v>55</v>
      </c>
      <c r="D457" s="45"/>
      <c r="E457" s="49" t="s">
        <v>2058</v>
      </c>
      <c r="F457" s="49" t="s">
        <v>2059</v>
      </c>
      <c r="G457" s="99" t="s">
        <v>395</v>
      </c>
      <c r="H457" s="100">
        <v>7200</v>
      </c>
      <c r="I457" s="14">
        <v>0</v>
      </c>
      <c r="J457" s="48">
        <f t="shared" si="18"/>
        <v>0</v>
      </c>
      <c r="K457" s="414"/>
      <c r="L457" s="326"/>
      <c r="M457" s="33"/>
      <c r="N457" s="28"/>
    </row>
    <row r="458" spans="1:14" x14ac:dyDescent="0.25">
      <c r="A458" s="300"/>
      <c r="B458" s="300">
        <f>IF(TRIM(I458)&lt;&gt;"",COUNTA($I$6:I458),"")</f>
        <v>411</v>
      </c>
      <c r="C458" s="98">
        <v>56</v>
      </c>
      <c r="D458" s="45"/>
      <c r="E458" s="49" t="s">
        <v>2060</v>
      </c>
      <c r="F458" s="49"/>
      <c r="G458" s="99" t="s">
        <v>395</v>
      </c>
      <c r="H458" s="100">
        <v>100</v>
      </c>
      <c r="I458" s="14">
        <v>0</v>
      </c>
      <c r="J458" s="48">
        <f t="shared" si="18"/>
        <v>0</v>
      </c>
      <c r="K458" s="414"/>
      <c r="L458" s="326"/>
      <c r="M458" s="33"/>
      <c r="N458" s="28"/>
    </row>
    <row r="459" spans="1:14" x14ac:dyDescent="0.25">
      <c r="A459" s="384">
        <v>3</v>
      </c>
      <c r="B459" s="384" t="str">
        <f>IF(TRIM(I459)&lt;&gt;"",COUNTA($I$6:I459),"")</f>
        <v/>
      </c>
      <c r="C459" s="228" t="s">
        <v>2279</v>
      </c>
      <c r="D459" s="92"/>
      <c r="E459" s="93" t="s">
        <v>2064</v>
      </c>
      <c r="F459" s="94"/>
      <c r="G459" s="95"/>
      <c r="H459" s="96"/>
      <c r="I459" s="1"/>
      <c r="J459" s="355">
        <f>ROUND(SUM(J460:J470),2)</f>
        <v>0</v>
      </c>
      <c r="K459" s="414"/>
      <c r="L459" s="326"/>
      <c r="M459" s="33"/>
      <c r="N459" s="28"/>
    </row>
    <row r="460" spans="1:14" x14ac:dyDescent="0.25">
      <c r="A460" s="300"/>
      <c r="B460" s="300">
        <f>IF(TRIM(I460)&lt;&gt;"",COUNTA($I$6:I460),"")</f>
        <v>412</v>
      </c>
      <c r="C460" s="98">
        <v>59</v>
      </c>
      <c r="D460" s="45"/>
      <c r="E460" s="49" t="s">
        <v>2065</v>
      </c>
      <c r="F460" s="49"/>
      <c r="G460" s="99" t="s">
        <v>430</v>
      </c>
      <c r="H460" s="100">
        <v>1600</v>
      </c>
      <c r="I460" s="14">
        <v>0</v>
      </c>
      <c r="J460" s="48">
        <f t="shared" si="18"/>
        <v>0</v>
      </c>
      <c r="K460" s="414"/>
      <c r="L460" s="326"/>
      <c r="M460" s="33"/>
      <c r="N460" s="28"/>
    </row>
    <row r="461" spans="1:14" ht="78.75" x14ac:dyDescent="0.25">
      <c r="A461" s="300"/>
      <c r="B461" s="300">
        <f>IF(TRIM(I461)&lt;&gt;"",COUNTA($I$6:I461),"")</f>
        <v>413</v>
      </c>
      <c r="C461" s="98">
        <v>60</v>
      </c>
      <c r="D461" s="45"/>
      <c r="E461" s="49" t="s">
        <v>2066</v>
      </c>
      <c r="F461" s="49" t="s">
        <v>2067</v>
      </c>
      <c r="G461" s="99" t="s">
        <v>430</v>
      </c>
      <c r="H461" s="100">
        <v>10950</v>
      </c>
      <c r="I461" s="14">
        <v>0</v>
      </c>
      <c r="J461" s="48">
        <f t="shared" si="18"/>
        <v>0</v>
      </c>
      <c r="K461" s="414"/>
      <c r="L461" s="326"/>
      <c r="M461" s="33"/>
      <c r="N461" s="28"/>
    </row>
    <row r="462" spans="1:14" ht="33.75" x14ac:dyDescent="0.25">
      <c r="A462" s="300"/>
      <c r="B462" s="300">
        <f>IF(TRIM(I462)&lt;&gt;"",COUNTA($I$6:I462),"")</f>
        <v>414</v>
      </c>
      <c r="C462" s="98">
        <v>61</v>
      </c>
      <c r="D462" s="45"/>
      <c r="E462" s="49" t="s">
        <v>2068</v>
      </c>
      <c r="F462" s="49" t="s">
        <v>2093</v>
      </c>
      <c r="G462" s="99" t="s">
        <v>395</v>
      </c>
      <c r="H462" s="100">
        <v>3400</v>
      </c>
      <c r="I462" s="14">
        <v>0</v>
      </c>
      <c r="J462" s="48">
        <f t="shared" si="18"/>
        <v>0</v>
      </c>
      <c r="K462" s="414"/>
      <c r="L462" s="326"/>
      <c r="M462" s="33"/>
      <c r="N462" s="28"/>
    </row>
    <row r="463" spans="1:14" ht="33.75" x14ac:dyDescent="0.25">
      <c r="A463" s="300"/>
      <c r="B463" s="300">
        <f>IF(TRIM(I463)&lt;&gt;"",COUNTA($I$6:I463),"")</f>
        <v>415</v>
      </c>
      <c r="C463" s="98">
        <v>62</v>
      </c>
      <c r="D463" s="45"/>
      <c r="E463" s="49" t="s">
        <v>2070</v>
      </c>
      <c r="F463" s="49" t="s">
        <v>2071</v>
      </c>
      <c r="G463" s="99" t="s">
        <v>430</v>
      </c>
      <c r="H463" s="100">
        <v>5300</v>
      </c>
      <c r="I463" s="14">
        <v>0</v>
      </c>
      <c r="J463" s="48">
        <f t="shared" si="18"/>
        <v>0</v>
      </c>
      <c r="K463" s="414"/>
      <c r="L463" s="326"/>
      <c r="M463" s="33"/>
      <c r="N463" s="28"/>
    </row>
    <row r="464" spans="1:14" ht="67.5" x14ac:dyDescent="0.25">
      <c r="A464" s="300"/>
      <c r="B464" s="300">
        <f>IF(TRIM(I464)&lt;&gt;"",COUNTA($I$6:I464),"")</f>
        <v>416</v>
      </c>
      <c r="C464" s="98">
        <v>63</v>
      </c>
      <c r="D464" s="45"/>
      <c r="E464" s="49" t="s">
        <v>2072</v>
      </c>
      <c r="F464" s="49" t="s">
        <v>2073</v>
      </c>
      <c r="G464" s="99" t="s">
        <v>430</v>
      </c>
      <c r="H464" s="100">
        <v>150</v>
      </c>
      <c r="I464" s="14">
        <v>0</v>
      </c>
      <c r="J464" s="48">
        <f t="shared" si="18"/>
        <v>0</v>
      </c>
      <c r="K464" s="414"/>
      <c r="L464" s="326"/>
      <c r="M464" s="33"/>
      <c r="N464" s="28"/>
    </row>
    <row r="465" spans="1:14" ht="56.25" x14ac:dyDescent="0.25">
      <c r="A465" s="300"/>
      <c r="B465" s="300">
        <f>IF(TRIM(I465)&lt;&gt;"",COUNTA($I$6:I465),"")</f>
        <v>417</v>
      </c>
      <c r="C465" s="98">
        <v>64</v>
      </c>
      <c r="D465" s="45"/>
      <c r="E465" s="49" t="s">
        <v>2074</v>
      </c>
      <c r="F465" s="49" t="s">
        <v>2075</v>
      </c>
      <c r="G465" s="99" t="s">
        <v>430</v>
      </c>
      <c r="H465" s="100">
        <v>1600</v>
      </c>
      <c r="I465" s="14">
        <v>0</v>
      </c>
      <c r="J465" s="48">
        <f t="shared" si="18"/>
        <v>0</v>
      </c>
      <c r="K465" s="414"/>
      <c r="L465" s="326"/>
      <c r="M465" s="33"/>
      <c r="N465" s="28"/>
    </row>
    <row r="466" spans="1:14" ht="67.5" x14ac:dyDescent="0.25">
      <c r="A466" s="300"/>
      <c r="B466" s="300">
        <f>IF(TRIM(I466)&lt;&gt;"",COUNTA($I$6:I466),"")</f>
        <v>418</v>
      </c>
      <c r="C466" s="98">
        <v>65</v>
      </c>
      <c r="D466" s="45"/>
      <c r="E466" s="49" t="s">
        <v>2076</v>
      </c>
      <c r="F466" s="49" t="s">
        <v>2077</v>
      </c>
      <c r="G466" s="99" t="s">
        <v>430</v>
      </c>
      <c r="H466" s="100">
        <v>3800</v>
      </c>
      <c r="I466" s="14">
        <v>0</v>
      </c>
      <c r="J466" s="48">
        <f t="shared" si="18"/>
        <v>0</v>
      </c>
      <c r="K466" s="414"/>
      <c r="L466" s="326"/>
      <c r="M466" s="33"/>
      <c r="N466" s="28"/>
    </row>
    <row r="467" spans="1:14" ht="67.5" x14ac:dyDescent="0.25">
      <c r="A467" s="300"/>
      <c r="B467" s="300">
        <f>IF(TRIM(I467)&lt;&gt;"",COUNTA($I$6:I467),"")</f>
        <v>419</v>
      </c>
      <c r="C467" s="98">
        <v>66</v>
      </c>
      <c r="D467" s="45"/>
      <c r="E467" s="49" t="s">
        <v>2078</v>
      </c>
      <c r="F467" s="49" t="s">
        <v>2079</v>
      </c>
      <c r="G467" s="99" t="s">
        <v>1531</v>
      </c>
      <c r="H467" s="100">
        <v>22300</v>
      </c>
      <c r="I467" s="14">
        <v>0</v>
      </c>
      <c r="J467" s="48">
        <f t="shared" si="18"/>
        <v>0</v>
      </c>
      <c r="K467" s="414"/>
      <c r="L467" s="326"/>
      <c r="M467" s="33"/>
      <c r="N467" s="28"/>
    </row>
    <row r="468" spans="1:14" ht="56.25" x14ac:dyDescent="0.25">
      <c r="A468" s="300"/>
      <c r="B468" s="300">
        <f>IF(TRIM(I468)&lt;&gt;"",COUNTA($I$6:I468),"")</f>
        <v>420</v>
      </c>
      <c r="C468" s="98">
        <v>67</v>
      </c>
      <c r="D468" s="45"/>
      <c r="E468" s="49" t="s">
        <v>2080</v>
      </c>
      <c r="F468" s="49" t="s">
        <v>2081</v>
      </c>
      <c r="G468" s="99" t="s">
        <v>1531</v>
      </c>
      <c r="H468" s="100">
        <v>770</v>
      </c>
      <c r="I468" s="14">
        <v>0</v>
      </c>
      <c r="J468" s="48">
        <f t="shared" si="18"/>
        <v>0</v>
      </c>
      <c r="K468" s="414"/>
      <c r="L468" s="326"/>
      <c r="M468" s="33"/>
      <c r="N468" s="28"/>
    </row>
    <row r="469" spans="1:14" ht="45" x14ac:dyDescent="0.25">
      <c r="A469" s="300"/>
      <c r="B469" s="300">
        <f>IF(TRIM(I469)&lt;&gt;"",COUNTA($I$6:I469),"")</f>
        <v>421</v>
      </c>
      <c r="C469" s="98">
        <v>68</v>
      </c>
      <c r="D469" s="45"/>
      <c r="E469" s="49" t="s">
        <v>2094</v>
      </c>
      <c r="F469" s="49"/>
      <c r="G469" s="99" t="s">
        <v>395</v>
      </c>
      <c r="H469" s="100">
        <v>230</v>
      </c>
      <c r="I469" s="14">
        <v>0</v>
      </c>
      <c r="J469" s="48">
        <f t="shared" si="18"/>
        <v>0</v>
      </c>
      <c r="K469" s="414"/>
      <c r="L469" s="326"/>
      <c r="M469" s="33"/>
      <c r="N469" s="28"/>
    </row>
    <row r="470" spans="1:14" ht="33.75" x14ac:dyDescent="0.25">
      <c r="A470" s="389"/>
      <c r="B470" s="389">
        <f>IF(TRIM(I470)&lt;&gt;"",COUNTA($I$6:I470),"")</f>
        <v>422</v>
      </c>
      <c r="C470" s="469" t="s">
        <v>3660</v>
      </c>
      <c r="D470" s="351"/>
      <c r="E470" s="352" t="s">
        <v>3648</v>
      </c>
      <c r="F470" s="352"/>
      <c r="G470" s="470" t="s">
        <v>25</v>
      </c>
      <c r="H470" s="471">
        <v>118</v>
      </c>
      <c r="I470" s="14">
        <v>0</v>
      </c>
      <c r="J470" s="350">
        <f t="shared" si="18"/>
        <v>0</v>
      </c>
      <c r="K470" s="414"/>
      <c r="L470" s="326"/>
      <c r="M470" s="33"/>
      <c r="N470" s="28"/>
    </row>
    <row r="471" spans="1:14" x14ac:dyDescent="0.25">
      <c r="A471" s="384">
        <v>3</v>
      </c>
      <c r="B471" s="384" t="str">
        <f>IF(TRIM(I471)&lt;&gt;"",COUNTA($I$6:I471),"")</f>
        <v/>
      </c>
      <c r="C471" s="228" t="s">
        <v>2280</v>
      </c>
      <c r="D471" s="92"/>
      <c r="E471" s="93" t="s">
        <v>2084</v>
      </c>
      <c r="F471" s="94"/>
      <c r="G471" s="95"/>
      <c r="H471" s="96"/>
      <c r="I471" s="1"/>
      <c r="J471" s="355">
        <f>ROUND(SUM(J472:J485),2)</f>
        <v>0</v>
      </c>
      <c r="K471" s="414"/>
      <c r="L471" s="326"/>
      <c r="M471" s="33"/>
      <c r="N471" s="28"/>
    </row>
    <row r="472" spans="1:14" ht="22.5" x14ac:dyDescent="0.25">
      <c r="A472" s="300"/>
      <c r="B472" s="300">
        <f>IF(TRIM(I472)&lt;&gt;"",COUNTA($I$6:I472),"")</f>
        <v>423</v>
      </c>
      <c r="C472" s="98">
        <v>71</v>
      </c>
      <c r="D472" s="45"/>
      <c r="E472" s="49" t="s">
        <v>2085</v>
      </c>
      <c r="F472" s="49"/>
      <c r="G472" s="99" t="s">
        <v>2</v>
      </c>
      <c r="H472" s="100">
        <v>1</v>
      </c>
      <c r="I472" s="14">
        <v>0</v>
      </c>
      <c r="J472" s="48">
        <f t="shared" si="18"/>
        <v>0</v>
      </c>
      <c r="K472" s="414"/>
      <c r="L472" s="326"/>
      <c r="M472" s="33"/>
      <c r="N472" s="28"/>
    </row>
    <row r="473" spans="1:14" x14ac:dyDescent="0.25">
      <c r="A473" s="300"/>
      <c r="B473" s="300">
        <f>IF(TRIM(I473)&lt;&gt;"",COUNTA($I$6:I473),"")</f>
        <v>424</v>
      </c>
      <c r="C473" s="98">
        <v>73</v>
      </c>
      <c r="D473" s="45"/>
      <c r="E473" s="49" t="s">
        <v>2065</v>
      </c>
      <c r="F473" s="49"/>
      <c r="G473" s="99" t="s">
        <v>430</v>
      </c>
      <c r="H473" s="100">
        <v>360</v>
      </c>
      <c r="I473" s="14">
        <v>0</v>
      </c>
      <c r="J473" s="48">
        <f t="shared" si="18"/>
        <v>0</v>
      </c>
      <c r="K473" s="414"/>
      <c r="L473" s="326"/>
      <c r="M473" s="33"/>
      <c r="N473" s="28"/>
    </row>
    <row r="474" spans="1:14" ht="56.25" x14ac:dyDescent="0.25">
      <c r="A474" s="300"/>
      <c r="B474" s="300">
        <f>IF(TRIM(I474)&lt;&gt;"",COUNTA($I$6:I474),"")</f>
        <v>425</v>
      </c>
      <c r="C474" s="98">
        <v>74</v>
      </c>
      <c r="D474" s="45"/>
      <c r="E474" s="329" t="s">
        <v>3650</v>
      </c>
      <c r="F474" s="329" t="s">
        <v>3651</v>
      </c>
      <c r="G474" s="99" t="s">
        <v>395</v>
      </c>
      <c r="H474" s="472">
        <v>87</v>
      </c>
      <c r="I474" s="14">
        <v>0</v>
      </c>
      <c r="J474" s="48">
        <f t="shared" si="18"/>
        <v>0</v>
      </c>
      <c r="K474" s="414"/>
      <c r="L474" s="326"/>
      <c r="M474" s="33"/>
      <c r="N474" s="28"/>
    </row>
    <row r="475" spans="1:14" x14ac:dyDescent="0.25">
      <c r="A475" s="300"/>
      <c r="B475" s="300">
        <f>IF(TRIM(I475)&lt;&gt;"",COUNTA($I$6:I475),"")</f>
        <v>426</v>
      </c>
      <c r="C475" s="98">
        <v>75</v>
      </c>
      <c r="D475" s="45"/>
      <c r="E475" s="49" t="s">
        <v>2086</v>
      </c>
      <c r="F475" s="49"/>
      <c r="G475" s="99" t="s">
        <v>25</v>
      </c>
      <c r="H475" s="472">
        <v>108</v>
      </c>
      <c r="I475" s="14">
        <v>0</v>
      </c>
      <c r="J475" s="48">
        <f t="shared" si="18"/>
        <v>0</v>
      </c>
      <c r="K475" s="414"/>
      <c r="L475" s="326"/>
      <c r="M475" s="33"/>
      <c r="N475" s="28"/>
    </row>
    <row r="476" spans="1:14" x14ac:dyDescent="0.25">
      <c r="A476" s="300"/>
      <c r="B476" s="300">
        <f>IF(TRIM(I476)&lt;&gt;"",COUNTA($I$6:I476),"")</f>
        <v>427</v>
      </c>
      <c r="C476" s="98">
        <v>76</v>
      </c>
      <c r="D476" s="45"/>
      <c r="E476" s="49" t="s">
        <v>2087</v>
      </c>
      <c r="F476" s="49"/>
      <c r="G476" s="99" t="s">
        <v>25</v>
      </c>
      <c r="H476" s="472">
        <v>108</v>
      </c>
      <c r="I476" s="14">
        <v>0</v>
      </c>
      <c r="J476" s="48">
        <f t="shared" si="18"/>
        <v>0</v>
      </c>
      <c r="K476" s="414"/>
      <c r="L476" s="326"/>
      <c r="M476" s="33"/>
      <c r="N476" s="28"/>
    </row>
    <row r="477" spans="1:14" ht="33.75" x14ac:dyDescent="0.25">
      <c r="A477" s="300"/>
      <c r="B477" s="300">
        <f>IF(TRIM(I477)&lt;&gt;"",COUNTA($I$6:I477),"")</f>
        <v>428</v>
      </c>
      <c r="C477" s="98">
        <v>79</v>
      </c>
      <c r="D477" s="45"/>
      <c r="E477" s="329" t="s">
        <v>3652</v>
      </c>
      <c r="F477" s="329" t="s">
        <v>3653</v>
      </c>
      <c r="G477" s="99" t="s">
        <v>395</v>
      </c>
      <c r="H477" s="472">
        <v>95</v>
      </c>
      <c r="I477" s="14">
        <v>0</v>
      </c>
      <c r="J477" s="48">
        <f t="shared" si="18"/>
        <v>0</v>
      </c>
      <c r="K477" s="414"/>
      <c r="L477" s="326"/>
      <c r="M477" s="33"/>
      <c r="N477" s="28"/>
    </row>
    <row r="478" spans="1:14" x14ac:dyDescent="0.25">
      <c r="A478" s="300"/>
      <c r="B478" s="300">
        <f>IF(TRIM(I478)&lt;&gt;"",COUNTA($I$6:I478),"")</f>
        <v>429</v>
      </c>
      <c r="C478" s="98">
        <v>80</v>
      </c>
      <c r="D478" s="45"/>
      <c r="E478" s="329" t="s">
        <v>3661</v>
      </c>
      <c r="F478" s="49"/>
      <c r="G478" s="99" t="s">
        <v>430</v>
      </c>
      <c r="H478" s="472">
        <v>57</v>
      </c>
      <c r="I478" s="14">
        <v>0</v>
      </c>
      <c r="J478" s="48">
        <f t="shared" si="18"/>
        <v>0</v>
      </c>
      <c r="K478" s="414"/>
      <c r="L478" s="326"/>
      <c r="M478" s="33"/>
      <c r="N478" s="28"/>
    </row>
    <row r="479" spans="1:14" ht="45" x14ac:dyDescent="0.25">
      <c r="A479" s="300"/>
      <c r="B479" s="300">
        <f>IF(TRIM(I479)&lt;&gt;"",COUNTA($I$6:I479),"")</f>
        <v>430</v>
      </c>
      <c r="C479" s="98">
        <v>81</v>
      </c>
      <c r="D479" s="45"/>
      <c r="E479" s="440" t="s">
        <v>3654</v>
      </c>
      <c r="F479" s="49"/>
      <c r="G479" s="99" t="s">
        <v>1</v>
      </c>
      <c r="H479" s="472">
        <v>224</v>
      </c>
      <c r="I479" s="14">
        <v>0</v>
      </c>
      <c r="J479" s="48">
        <f t="shared" si="18"/>
        <v>0</v>
      </c>
      <c r="K479" s="414"/>
      <c r="L479" s="326"/>
      <c r="M479" s="33"/>
      <c r="N479" s="28"/>
    </row>
    <row r="480" spans="1:14" ht="22.5" x14ac:dyDescent="0.25">
      <c r="A480" s="300"/>
      <c r="B480" s="300">
        <f>IF(TRIM(I480)&lt;&gt;"",COUNTA($I$6:I480),"")</f>
        <v>431</v>
      </c>
      <c r="C480" s="98">
        <v>83</v>
      </c>
      <c r="D480" s="45"/>
      <c r="E480" s="49" t="s">
        <v>2090</v>
      </c>
      <c r="F480" s="49"/>
      <c r="G480" s="99" t="s">
        <v>25</v>
      </c>
      <c r="H480" s="100">
        <v>90</v>
      </c>
      <c r="I480" s="14">
        <v>0</v>
      </c>
      <c r="J480" s="48">
        <f t="shared" si="18"/>
        <v>0</v>
      </c>
      <c r="K480" s="414"/>
      <c r="L480" s="326"/>
      <c r="M480" s="33"/>
      <c r="N480" s="28"/>
    </row>
    <row r="481" spans="1:14" ht="22.5" x14ac:dyDescent="0.25">
      <c r="A481" s="389"/>
      <c r="B481" s="389">
        <f>IF(TRIM(I481)&lt;&gt;"",COUNTA($I$6:I481),"")</f>
        <v>432</v>
      </c>
      <c r="C481" s="469">
        <v>83</v>
      </c>
      <c r="D481" s="351"/>
      <c r="E481" s="352" t="s">
        <v>3655</v>
      </c>
      <c r="F481" s="352"/>
      <c r="G481" s="470" t="s">
        <v>430</v>
      </c>
      <c r="H481" s="471">
        <v>432</v>
      </c>
      <c r="I481" s="14">
        <v>0</v>
      </c>
      <c r="J481" s="350">
        <f t="shared" ref="J481:J485" si="19">IF(ISNUMBER(H481),ROUND(H481*I481,2),"")</f>
        <v>0</v>
      </c>
      <c r="K481" s="414"/>
      <c r="L481" s="326"/>
      <c r="M481" s="33"/>
      <c r="N481" s="28"/>
    </row>
    <row r="482" spans="1:14" x14ac:dyDescent="0.25">
      <c r="A482" s="389"/>
      <c r="B482" s="389">
        <f>IF(TRIM(I482)&lt;&gt;"",COUNTA($I$6:I482),"")</f>
        <v>433</v>
      </c>
      <c r="C482" s="469">
        <v>83</v>
      </c>
      <c r="D482" s="351"/>
      <c r="E482" s="352" t="s">
        <v>3656</v>
      </c>
      <c r="F482" s="352"/>
      <c r="G482" s="470" t="s">
        <v>430</v>
      </c>
      <c r="H482" s="471">
        <v>432</v>
      </c>
      <c r="I482" s="14">
        <v>0</v>
      </c>
      <c r="J482" s="350">
        <f t="shared" si="19"/>
        <v>0</v>
      </c>
      <c r="K482" s="414"/>
      <c r="L482" s="326"/>
      <c r="M482" s="33"/>
      <c r="N482" s="28"/>
    </row>
    <row r="483" spans="1:14" ht="22.5" x14ac:dyDescent="0.25">
      <c r="A483" s="389"/>
      <c r="B483" s="389">
        <f>IF(TRIM(I483)&lt;&gt;"",COUNTA($I$6:I483),"")</f>
        <v>434</v>
      </c>
      <c r="C483" s="469">
        <v>83</v>
      </c>
      <c r="D483" s="351"/>
      <c r="E483" s="352" t="s">
        <v>3657</v>
      </c>
      <c r="F483" s="352"/>
      <c r="G483" s="470" t="s">
        <v>25</v>
      </c>
      <c r="H483" s="471">
        <v>122</v>
      </c>
      <c r="I483" s="14">
        <v>0</v>
      </c>
      <c r="J483" s="350">
        <f t="shared" si="19"/>
        <v>0</v>
      </c>
      <c r="K483" s="414"/>
      <c r="L483" s="326"/>
      <c r="M483" s="33"/>
      <c r="N483" s="28"/>
    </row>
    <row r="484" spans="1:14" ht="22.5" x14ac:dyDescent="0.25">
      <c r="A484" s="389"/>
      <c r="B484" s="389">
        <f>IF(TRIM(I484)&lt;&gt;"",COUNTA($I$6:I484),"")</f>
        <v>435</v>
      </c>
      <c r="C484" s="469">
        <v>83</v>
      </c>
      <c r="D484" s="351"/>
      <c r="E484" s="352" t="s">
        <v>3658</v>
      </c>
      <c r="F484" s="352"/>
      <c r="G484" s="470" t="s">
        <v>25</v>
      </c>
      <c r="H484" s="471">
        <v>122</v>
      </c>
      <c r="I484" s="14">
        <v>0</v>
      </c>
      <c r="J484" s="350">
        <f t="shared" si="19"/>
        <v>0</v>
      </c>
      <c r="K484" s="414"/>
      <c r="L484" s="326"/>
      <c r="M484" s="33"/>
      <c r="N484" s="28"/>
    </row>
    <row r="485" spans="1:14" ht="33.75" x14ac:dyDescent="0.25">
      <c r="A485" s="389"/>
      <c r="B485" s="389">
        <f>IF(TRIM(I485)&lt;&gt;"",COUNTA($I$6:I485),"")</f>
        <v>436</v>
      </c>
      <c r="C485" s="469">
        <v>83</v>
      </c>
      <c r="D485" s="351"/>
      <c r="E485" s="352" t="s">
        <v>3659</v>
      </c>
      <c r="F485" s="352"/>
      <c r="G485" s="470" t="s">
        <v>25</v>
      </c>
      <c r="H485" s="471">
        <v>122</v>
      </c>
      <c r="I485" s="14">
        <v>0</v>
      </c>
      <c r="J485" s="350">
        <f t="shared" si="19"/>
        <v>0</v>
      </c>
      <c r="K485" s="414"/>
      <c r="L485" s="326"/>
      <c r="M485" s="33"/>
      <c r="N485" s="28"/>
    </row>
    <row r="486" spans="1:14" x14ac:dyDescent="0.25">
      <c r="A486" s="384">
        <v>3</v>
      </c>
      <c r="B486" s="384" t="str">
        <f>IF(TRIM(I486)&lt;&gt;"",COUNTA($I$6:I486),"")</f>
        <v/>
      </c>
      <c r="C486" s="228"/>
      <c r="D486" s="92"/>
      <c r="E486" s="93" t="s">
        <v>3666</v>
      </c>
      <c r="F486" s="94"/>
      <c r="G486" s="95"/>
      <c r="H486" s="96"/>
      <c r="I486" s="1"/>
      <c r="J486" s="355">
        <f>ROUND(SUM(J487:J490),2)</f>
        <v>0</v>
      </c>
      <c r="K486" s="414"/>
      <c r="L486" s="326"/>
      <c r="M486" s="33"/>
      <c r="N486" s="28"/>
    </row>
    <row r="487" spans="1:14" ht="33.75" x14ac:dyDescent="0.25">
      <c r="A487" s="389"/>
      <c r="B487" s="389">
        <f>IF(TRIM(I487)&lt;&gt;"",COUNTA($I$6:I487),"")</f>
        <v>437</v>
      </c>
      <c r="C487" s="469" t="s">
        <v>1364</v>
      </c>
      <c r="D487" s="351" t="s">
        <v>2596</v>
      </c>
      <c r="E487" s="352" t="s">
        <v>3662</v>
      </c>
      <c r="F487" s="352"/>
      <c r="G487" s="470" t="s">
        <v>430</v>
      </c>
      <c r="H487" s="471">
        <v>2540</v>
      </c>
      <c r="I487" s="14">
        <v>0</v>
      </c>
      <c r="J487" s="350">
        <f t="shared" ref="J487:J490" si="20">IF(ISNUMBER(H487),ROUND(H487*I487,2),"")</f>
        <v>0</v>
      </c>
      <c r="K487" s="414"/>
      <c r="L487" s="326"/>
      <c r="M487" s="33"/>
      <c r="N487" s="28"/>
    </row>
    <row r="488" spans="1:14" ht="22.5" x14ac:dyDescent="0.25">
      <c r="A488" s="389"/>
      <c r="B488" s="389">
        <f>IF(TRIM(I488)&lt;&gt;"",COUNTA($I$6:I488),"")</f>
        <v>438</v>
      </c>
      <c r="C488" s="469" t="s">
        <v>1364</v>
      </c>
      <c r="D488" s="351" t="s">
        <v>2599</v>
      </c>
      <c r="E488" s="352" t="s">
        <v>3663</v>
      </c>
      <c r="F488" s="352"/>
      <c r="G488" s="470" t="s">
        <v>25</v>
      </c>
      <c r="H488" s="471">
        <v>150</v>
      </c>
      <c r="I488" s="14">
        <v>0</v>
      </c>
      <c r="J488" s="350">
        <f t="shared" si="20"/>
        <v>0</v>
      </c>
      <c r="K488" s="414"/>
      <c r="L488" s="326"/>
      <c r="M488" s="33"/>
      <c r="N488" s="28"/>
    </row>
    <row r="489" spans="1:14" x14ac:dyDescent="0.25">
      <c r="A489" s="389"/>
      <c r="B489" s="389">
        <f>IF(TRIM(I489)&lt;&gt;"",COUNTA($I$6:I489),"")</f>
        <v>439</v>
      </c>
      <c r="C489" s="469" t="s">
        <v>1364</v>
      </c>
      <c r="D489" s="351" t="s">
        <v>2602</v>
      </c>
      <c r="E489" s="352" t="s">
        <v>3664</v>
      </c>
      <c r="F489" s="352"/>
      <c r="G489" s="470" t="s">
        <v>430</v>
      </c>
      <c r="H489" s="471">
        <v>705</v>
      </c>
      <c r="I489" s="14">
        <v>0</v>
      </c>
      <c r="J489" s="350">
        <f t="shared" si="20"/>
        <v>0</v>
      </c>
      <c r="K489" s="414"/>
      <c r="L489" s="326"/>
      <c r="M489" s="33"/>
      <c r="N489" s="28"/>
    </row>
    <row r="490" spans="1:14" ht="22.5" x14ac:dyDescent="0.25">
      <c r="A490" s="389"/>
      <c r="B490" s="389">
        <f>IF(TRIM(I490)&lt;&gt;"",COUNTA($I$6:I490),"")</f>
        <v>440</v>
      </c>
      <c r="C490" s="469" t="s">
        <v>1364</v>
      </c>
      <c r="D490" s="351" t="s">
        <v>2605</v>
      </c>
      <c r="E490" s="352" t="s">
        <v>3665</v>
      </c>
      <c r="F490" s="352"/>
      <c r="G490" s="470" t="s">
        <v>25</v>
      </c>
      <c r="H490" s="471">
        <v>52</v>
      </c>
      <c r="I490" s="14">
        <v>0</v>
      </c>
      <c r="J490" s="350">
        <f t="shared" si="20"/>
        <v>0</v>
      </c>
      <c r="K490" s="414"/>
      <c r="L490" s="326"/>
      <c r="M490" s="33"/>
      <c r="N490" s="28"/>
    </row>
    <row r="491" spans="1:14" ht="22.5" x14ac:dyDescent="0.25">
      <c r="A491" s="382">
        <v>1</v>
      </c>
      <c r="B491" s="382" t="str">
        <f>IF(TRIM(I491)&lt;&gt;"",COUNTA($I$6:I491),"")</f>
        <v/>
      </c>
      <c r="C491" s="224" t="s">
        <v>27</v>
      </c>
      <c r="D491" s="241" t="s">
        <v>28</v>
      </c>
      <c r="E491" s="247" t="s">
        <v>2860</v>
      </c>
      <c r="F491" s="257"/>
      <c r="G491" s="267"/>
      <c r="H491" s="269"/>
      <c r="I491" s="270"/>
      <c r="J491" s="271">
        <f>J492</f>
        <v>0</v>
      </c>
      <c r="K491" s="405"/>
      <c r="L491" s="326"/>
      <c r="M491" s="33"/>
      <c r="N491" s="28"/>
    </row>
    <row r="492" spans="1:14" x14ac:dyDescent="0.25">
      <c r="A492" s="383">
        <v>2</v>
      </c>
      <c r="B492" s="383" t="str">
        <f>IF(TRIM(I492)&lt;&gt;"",COUNTA($I$6:I492),"")</f>
        <v/>
      </c>
      <c r="C492" s="225" t="s">
        <v>27</v>
      </c>
      <c r="D492" s="37" t="s">
        <v>29</v>
      </c>
      <c r="E492" s="66" t="s">
        <v>30</v>
      </c>
      <c r="F492" s="67"/>
      <c r="G492" s="38"/>
      <c r="H492" s="39"/>
      <c r="I492" s="40"/>
      <c r="J492" s="111">
        <f>J493+J507+J516+J522</f>
        <v>0</v>
      </c>
      <c r="K492" s="413"/>
      <c r="L492" s="326"/>
      <c r="M492" s="33"/>
      <c r="N492" s="28"/>
    </row>
    <row r="493" spans="1:14" x14ac:dyDescent="0.25">
      <c r="A493" s="384">
        <v>3</v>
      </c>
      <c r="B493" s="384" t="str">
        <f>IF(TRIM(I493)&lt;&gt;"",COUNTA($I$6:I493),"")</f>
        <v/>
      </c>
      <c r="C493" s="228" t="s">
        <v>27</v>
      </c>
      <c r="D493" s="92" t="s">
        <v>31</v>
      </c>
      <c r="E493" s="93" t="s">
        <v>32</v>
      </c>
      <c r="F493" s="94"/>
      <c r="G493" s="95"/>
      <c r="H493" s="96"/>
      <c r="I493" s="1"/>
      <c r="J493" s="112">
        <f>ROUND(SUM(J494:J506),2)</f>
        <v>0</v>
      </c>
      <c r="K493" s="405"/>
      <c r="L493" s="326"/>
      <c r="M493" s="33"/>
      <c r="N493" s="28"/>
    </row>
    <row r="494" spans="1:14" ht="22.5" x14ac:dyDescent="0.25">
      <c r="A494" s="282"/>
      <c r="B494" s="298">
        <f>IF(TRIM(I494)&lt;&gt;"",COUNTA($I$6:I494),"")</f>
        <v>441</v>
      </c>
      <c r="C494" s="197" t="s">
        <v>27</v>
      </c>
      <c r="D494" s="113" t="s">
        <v>39</v>
      </c>
      <c r="E494" s="114" t="s">
        <v>40</v>
      </c>
      <c r="F494" s="78"/>
      <c r="G494" s="76" t="s">
        <v>26</v>
      </c>
      <c r="H494" s="57">
        <v>2415</v>
      </c>
      <c r="I494" s="4">
        <v>0</v>
      </c>
      <c r="J494" s="48">
        <f t="shared" si="18"/>
        <v>0</v>
      </c>
      <c r="K494" s="405"/>
      <c r="L494" s="326"/>
      <c r="M494" s="33"/>
      <c r="N494" s="28"/>
    </row>
    <row r="495" spans="1:14" ht="90" x14ac:dyDescent="0.25">
      <c r="A495" s="282"/>
      <c r="B495" s="298">
        <f>IF(TRIM(I495)&lt;&gt;"",COUNTA($I$6:I495),"")</f>
        <v>442</v>
      </c>
      <c r="C495" s="197" t="s">
        <v>27</v>
      </c>
      <c r="D495" s="113" t="s">
        <v>41</v>
      </c>
      <c r="E495" s="114" t="s">
        <v>42</v>
      </c>
      <c r="F495" s="78"/>
      <c r="G495" s="76" t="s">
        <v>26</v>
      </c>
      <c r="H495" s="333">
        <v>235</v>
      </c>
      <c r="I495" s="4">
        <v>0</v>
      </c>
      <c r="J495" s="48">
        <f t="shared" si="18"/>
        <v>0</v>
      </c>
      <c r="K495" s="405"/>
      <c r="L495" s="326"/>
      <c r="M495" s="33"/>
      <c r="N495" s="28"/>
    </row>
    <row r="496" spans="1:14" x14ac:dyDescent="0.25">
      <c r="A496" s="282"/>
      <c r="B496" s="298">
        <f>IF(TRIM(I496)&lt;&gt;"",COUNTA($I$6:I496),"")</f>
        <v>443</v>
      </c>
      <c r="C496" s="197" t="s">
        <v>27</v>
      </c>
      <c r="D496" s="113" t="s">
        <v>43</v>
      </c>
      <c r="E496" s="114" t="s">
        <v>44</v>
      </c>
      <c r="F496" s="259"/>
      <c r="G496" s="76" t="s">
        <v>26</v>
      </c>
      <c r="H496" s="57">
        <v>2025</v>
      </c>
      <c r="I496" s="4">
        <v>0</v>
      </c>
      <c r="J496" s="48">
        <f t="shared" si="18"/>
        <v>0</v>
      </c>
      <c r="K496" s="405"/>
      <c r="L496" s="326"/>
      <c r="M496" s="33"/>
      <c r="N496" s="28"/>
    </row>
    <row r="497" spans="1:14" ht="90" x14ac:dyDescent="0.25">
      <c r="A497" s="282"/>
      <c r="B497" s="298">
        <f>IF(TRIM(I497)&lt;&gt;"",COUNTA($I$6:I497),"")</f>
        <v>444</v>
      </c>
      <c r="C497" s="197" t="s">
        <v>27</v>
      </c>
      <c r="D497" s="113" t="s">
        <v>45</v>
      </c>
      <c r="E497" s="114" t="s">
        <v>46</v>
      </c>
      <c r="F497" s="78"/>
      <c r="G497" s="76" t="s">
        <v>26</v>
      </c>
      <c r="H497" s="57">
        <v>24</v>
      </c>
      <c r="I497" s="4">
        <v>0</v>
      </c>
      <c r="J497" s="48">
        <f t="shared" si="18"/>
        <v>0</v>
      </c>
      <c r="K497" s="405"/>
      <c r="L497" s="326"/>
      <c r="M497" s="33"/>
      <c r="N497" s="28"/>
    </row>
    <row r="498" spans="1:14" x14ac:dyDescent="0.25">
      <c r="A498" s="282"/>
      <c r="B498" s="298">
        <f>IF(TRIM(I498)&lt;&gt;"",COUNTA($I$6:I498),"")</f>
        <v>445</v>
      </c>
      <c r="C498" s="197" t="s">
        <v>27</v>
      </c>
      <c r="D498" s="113" t="s">
        <v>47</v>
      </c>
      <c r="E498" s="114" t="s">
        <v>48</v>
      </c>
      <c r="F498" s="259"/>
      <c r="G498" s="76" t="s">
        <v>26</v>
      </c>
      <c r="H498" s="57">
        <v>219</v>
      </c>
      <c r="I498" s="4">
        <v>0</v>
      </c>
      <c r="J498" s="48">
        <f t="shared" si="18"/>
        <v>0</v>
      </c>
      <c r="K498" s="405"/>
      <c r="L498" s="326"/>
      <c r="M498" s="33"/>
      <c r="N498" s="28"/>
    </row>
    <row r="499" spans="1:14" ht="22.5" x14ac:dyDescent="0.25">
      <c r="A499" s="282"/>
      <c r="B499" s="298">
        <f>IF(TRIM(I499)&lt;&gt;"",COUNTA($I$6:I499),"")</f>
        <v>446</v>
      </c>
      <c r="C499" s="197" t="s">
        <v>27</v>
      </c>
      <c r="D499" s="113" t="s">
        <v>49</v>
      </c>
      <c r="E499" s="114" t="s">
        <v>50</v>
      </c>
      <c r="F499" s="78"/>
      <c r="G499" s="76" t="s">
        <v>1</v>
      </c>
      <c r="H499" s="333">
        <v>45</v>
      </c>
      <c r="I499" s="4">
        <v>0</v>
      </c>
      <c r="J499" s="48">
        <f t="shared" si="18"/>
        <v>0</v>
      </c>
      <c r="K499" s="405"/>
      <c r="L499" s="326"/>
      <c r="M499" s="33"/>
      <c r="N499" s="28"/>
    </row>
    <row r="500" spans="1:14" x14ac:dyDescent="0.25">
      <c r="A500" s="282"/>
      <c r="B500" s="298">
        <f>IF(TRIM(I500)&lt;&gt;"",COUNTA($I$6:I500),"")</f>
        <v>447</v>
      </c>
      <c r="C500" s="197" t="s">
        <v>27</v>
      </c>
      <c r="D500" s="113" t="s">
        <v>51</v>
      </c>
      <c r="E500" s="114" t="s">
        <v>52</v>
      </c>
      <c r="F500" s="78"/>
      <c r="G500" s="76" t="s">
        <v>1</v>
      </c>
      <c r="H500" s="57">
        <v>24</v>
      </c>
      <c r="I500" s="4">
        <v>0</v>
      </c>
      <c r="J500" s="48">
        <f t="shared" si="18"/>
        <v>0</v>
      </c>
      <c r="K500" s="405"/>
      <c r="L500" s="326"/>
      <c r="M500" s="33"/>
      <c r="N500" s="28"/>
    </row>
    <row r="501" spans="1:14" ht="45" x14ac:dyDescent="0.25">
      <c r="A501" s="282"/>
      <c r="B501" s="298">
        <f>IF(TRIM(I501)&lt;&gt;"",COUNTA($I$6:I501),"")</f>
        <v>448</v>
      </c>
      <c r="C501" s="197" t="s">
        <v>27</v>
      </c>
      <c r="D501" s="113" t="s">
        <v>53</v>
      </c>
      <c r="E501" s="114" t="s">
        <v>54</v>
      </c>
      <c r="F501" s="115" t="s">
        <v>55</v>
      </c>
      <c r="G501" s="76" t="s">
        <v>1</v>
      </c>
      <c r="H501" s="333">
        <v>48</v>
      </c>
      <c r="I501" s="4">
        <v>0</v>
      </c>
      <c r="J501" s="48">
        <f t="shared" si="18"/>
        <v>0</v>
      </c>
      <c r="K501" s="405"/>
      <c r="L501" s="326"/>
      <c r="M501" s="33"/>
      <c r="N501" s="28"/>
    </row>
    <row r="502" spans="1:14" ht="33.75" x14ac:dyDescent="0.25">
      <c r="A502" s="282"/>
      <c r="B502" s="298">
        <f>IF(TRIM(I502)&lt;&gt;"",COUNTA($I$6:I502),"")</f>
        <v>449</v>
      </c>
      <c r="C502" s="197" t="s">
        <v>27</v>
      </c>
      <c r="D502" s="113" t="s">
        <v>56</v>
      </c>
      <c r="E502" s="115" t="s">
        <v>57</v>
      </c>
      <c r="F502" s="115" t="s">
        <v>55</v>
      </c>
      <c r="G502" s="76" t="s">
        <v>1</v>
      </c>
      <c r="H502" s="57">
        <v>24</v>
      </c>
      <c r="I502" s="4">
        <v>0</v>
      </c>
      <c r="J502" s="48">
        <f t="shared" si="18"/>
        <v>0</v>
      </c>
      <c r="K502" s="405"/>
      <c r="L502" s="326"/>
      <c r="M502" s="33"/>
      <c r="N502" s="28"/>
    </row>
    <row r="503" spans="1:14" ht="56.25" x14ac:dyDescent="0.25">
      <c r="A503" s="282"/>
      <c r="B503" s="298">
        <f>IF(TRIM(I503)&lt;&gt;"",COUNTA($I$6:I503),"")</f>
        <v>450</v>
      </c>
      <c r="C503" s="197" t="s">
        <v>27</v>
      </c>
      <c r="D503" s="113" t="s">
        <v>58</v>
      </c>
      <c r="E503" s="114" t="s">
        <v>59</v>
      </c>
      <c r="F503" s="78" t="s">
        <v>60</v>
      </c>
      <c r="G503" s="76" t="s">
        <v>1</v>
      </c>
      <c r="H503" s="57">
        <v>3</v>
      </c>
      <c r="I503" s="4">
        <v>0</v>
      </c>
      <c r="J503" s="48">
        <f t="shared" si="18"/>
        <v>0</v>
      </c>
      <c r="K503" s="405"/>
      <c r="L503" s="326"/>
      <c r="M503" s="33"/>
      <c r="N503" s="28"/>
    </row>
    <row r="504" spans="1:14" ht="56.25" x14ac:dyDescent="0.25">
      <c r="A504" s="282"/>
      <c r="B504" s="298">
        <f>IF(TRIM(I504)&lt;&gt;"",COUNTA($I$6:I504),"")</f>
        <v>451</v>
      </c>
      <c r="C504" s="197" t="s">
        <v>27</v>
      </c>
      <c r="D504" s="113" t="s">
        <v>61</v>
      </c>
      <c r="E504" s="114" t="s">
        <v>62</v>
      </c>
      <c r="F504" s="78"/>
      <c r="G504" s="76" t="s">
        <v>1</v>
      </c>
      <c r="H504" s="57">
        <v>51</v>
      </c>
      <c r="I504" s="4">
        <v>0</v>
      </c>
      <c r="J504" s="48">
        <f t="shared" si="18"/>
        <v>0</v>
      </c>
      <c r="K504" s="405"/>
      <c r="L504" s="326"/>
      <c r="M504" s="33"/>
      <c r="N504" s="28"/>
    </row>
    <row r="505" spans="1:14" ht="22.5" x14ac:dyDescent="0.25">
      <c r="A505" s="282"/>
      <c r="B505" s="298">
        <f>IF(TRIM(I505)&lt;&gt;"",COUNTA($I$6:I505),"")</f>
        <v>452</v>
      </c>
      <c r="C505" s="197" t="s">
        <v>27</v>
      </c>
      <c r="D505" s="113" t="s">
        <v>63</v>
      </c>
      <c r="E505" s="114" t="s">
        <v>64</v>
      </c>
      <c r="F505" s="78"/>
      <c r="G505" s="76" t="s">
        <v>1</v>
      </c>
      <c r="H505" s="57">
        <v>79</v>
      </c>
      <c r="I505" s="4">
        <v>0</v>
      </c>
      <c r="J505" s="48">
        <f t="shared" si="18"/>
        <v>0</v>
      </c>
      <c r="K505" s="405"/>
      <c r="L505" s="326"/>
      <c r="M505" s="33"/>
      <c r="N505" s="28"/>
    </row>
    <row r="506" spans="1:14" ht="45" x14ac:dyDescent="0.25">
      <c r="A506" s="282"/>
      <c r="B506" s="298">
        <f>IF(TRIM(I506)&lt;&gt;"",COUNTA($I$6:I506),"")</f>
        <v>453</v>
      </c>
      <c r="C506" s="197" t="s">
        <v>27</v>
      </c>
      <c r="D506" s="113" t="s">
        <v>65</v>
      </c>
      <c r="E506" s="114" t="s">
        <v>66</v>
      </c>
      <c r="F506" s="78"/>
      <c r="G506" s="76" t="s">
        <v>1</v>
      </c>
      <c r="H506" s="57">
        <v>2</v>
      </c>
      <c r="I506" s="4">
        <v>0</v>
      </c>
      <c r="J506" s="48">
        <f t="shared" si="18"/>
        <v>0</v>
      </c>
      <c r="K506" s="405"/>
      <c r="L506" s="326"/>
      <c r="M506" s="33"/>
      <c r="N506" s="28"/>
    </row>
    <row r="507" spans="1:14" x14ac:dyDescent="0.25">
      <c r="A507" s="384">
        <v>3</v>
      </c>
      <c r="B507" s="384" t="str">
        <f>IF(TRIM(I507)&lt;&gt;"",COUNTA($I$6:I507),"")</f>
        <v/>
      </c>
      <c r="C507" s="228" t="s">
        <v>27</v>
      </c>
      <c r="D507" s="92" t="s">
        <v>33</v>
      </c>
      <c r="E507" s="93" t="s">
        <v>34</v>
      </c>
      <c r="F507" s="94"/>
      <c r="G507" s="95"/>
      <c r="H507" s="96"/>
      <c r="I507" s="1"/>
      <c r="J507" s="112">
        <f>ROUND(SUM(J508:J515),2)</f>
        <v>0</v>
      </c>
      <c r="K507" s="405"/>
      <c r="L507" s="326"/>
      <c r="M507" s="33"/>
      <c r="N507" s="28"/>
    </row>
    <row r="508" spans="1:14" ht="112.5" x14ac:dyDescent="0.25">
      <c r="A508" s="282"/>
      <c r="B508" s="298">
        <f>IF(TRIM(I508)&lt;&gt;"",COUNTA($I$6:I508),"")</f>
        <v>454</v>
      </c>
      <c r="C508" s="197" t="s">
        <v>27</v>
      </c>
      <c r="D508" s="75" t="s">
        <v>67</v>
      </c>
      <c r="E508" s="114" t="s">
        <v>68</v>
      </c>
      <c r="F508" s="53"/>
      <c r="G508" s="76" t="s">
        <v>1</v>
      </c>
      <c r="H508" s="333">
        <v>6</v>
      </c>
      <c r="I508" s="4">
        <v>0</v>
      </c>
      <c r="J508" s="48">
        <f t="shared" si="18"/>
        <v>0</v>
      </c>
      <c r="K508" s="405"/>
      <c r="L508" s="326"/>
      <c r="M508" s="33"/>
      <c r="N508" s="28"/>
    </row>
    <row r="509" spans="1:14" ht="22.5" x14ac:dyDescent="0.25">
      <c r="A509" s="282"/>
      <c r="B509" s="298">
        <f>IF(TRIM(I509)&lt;&gt;"",COUNTA($I$6:I509),"")</f>
        <v>455</v>
      </c>
      <c r="C509" s="197" t="s">
        <v>27</v>
      </c>
      <c r="D509" s="75" t="s">
        <v>69</v>
      </c>
      <c r="E509" s="114" t="s">
        <v>70</v>
      </c>
      <c r="F509" s="53"/>
      <c r="G509" s="76" t="s">
        <v>1</v>
      </c>
      <c r="H509" s="333">
        <v>6</v>
      </c>
      <c r="I509" s="4">
        <v>0</v>
      </c>
      <c r="J509" s="48">
        <f t="shared" si="18"/>
        <v>0</v>
      </c>
      <c r="K509" s="405"/>
      <c r="L509" s="326"/>
      <c r="M509" s="33"/>
      <c r="N509" s="28"/>
    </row>
    <row r="510" spans="1:14" ht="78.75" x14ac:dyDescent="0.25">
      <c r="A510" s="282"/>
      <c r="B510" s="298">
        <f>IF(TRIM(I510)&lt;&gt;"",COUNTA($I$6:I510),"")</f>
        <v>456</v>
      </c>
      <c r="C510" s="197" t="s">
        <v>27</v>
      </c>
      <c r="D510" s="75" t="s">
        <v>71</v>
      </c>
      <c r="E510" s="114" t="s">
        <v>72</v>
      </c>
      <c r="F510" s="53"/>
      <c r="G510" s="76" t="s">
        <v>1</v>
      </c>
      <c r="H510" s="57">
        <v>51</v>
      </c>
      <c r="I510" s="4">
        <v>0</v>
      </c>
      <c r="J510" s="48">
        <f t="shared" si="18"/>
        <v>0</v>
      </c>
      <c r="K510" s="405"/>
      <c r="L510" s="326"/>
      <c r="M510" s="33"/>
      <c r="N510" s="28"/>
    </row>
    <row r="511" spans="1:14" ht="22.5" x14ac:dyDescent="0.25">
      <c r="A511" s="282"/>
      <c r="B511" s="298">
        <f>IF(TRIM(I511)&lt;&gt;"",COUNTA($I$6:I511),"")</f>
        <v>457</v>
      </c>
      <c r="C511" s="197" t="s">
        <v>27</v>
      </c>
      <c r="D511" s="75" t="s">
        <v>73</v>
      </c>
      <c r="E511" s="114" t="s">
        <v>70</v>
      </c>
      <c r="F511" s="53"/>
      <c r="G511" s="76" t="s">
        <v>1</v>
      </c>
      <c r="H511" s="57">
        <v>51</v>
      </c>
      <c r="I511" s="4">
        <v>0</v>
      </c>
      <c r="J511" s="48">
        <f t="shared" si="18"/>
        <v>0</v>
      </c>
      <c r="K511" s="405"/>
      <c r="L511" s="326"/>
      <c r="M511" s="33"/>
      <c r="N511" s="28"/>
    </row>
    <row r="512" spans="1:14" x14ac:dyDescent="0.25">
      <c r="A512" s="282"/>
      <c r="B512" s="298">
        <f>IF(TRIM(I512)&lt;&gt;"",COUNTA($I$6:I512),"")</f>
        <v>458</v>
      </c>
      <c r="C512" s="197" t="s">
        <v>27</v>
      </c>
      <c r="D512" s="75" t="s">
        <v>74</v>
      </c>
      <c r="E512" s="115" t="s">
        <v>75</v>
      </c>
      <c r="F512" s="53"/>
      <c r="G512" s="76" t="s">
        <v>1</v>
      </c>
      <c r="H512" s="57">
        <v>3</v>
      </c>
      <c r="I512" s="4">
        <v>0</v>
      </c>
      <c r="J512" s="48">
        <f t="shared" si="18"/>
        <v>0</v>
      </c>
      <c r="K512" s="405"/>
      <c r="L512" s="326"/>
      <c r="M512" s="33"/>
      <c r="N512" s="28"/>
    </row>
    <row r="513" spans="1:14" x14ac:dyDescent="0.25">
      <c r="A513" s="386"/>
      <c r="B513" s="387">
        <f>IF(TRIM(I513)&lt;&gt;"",COUNTA($I$6:I513),"")</f>
        <v>459</v>
      </c>
      <c r="C513" s="354" t="s">
        <v>27</v>
      </c>
      <c r="D513" s="452" t="s">
        <v>3667</v>
      </c>
      <c r="E513" s="473" t="s">
        <v>3668</v>
      </c>
      <c r="F513" s="468"/>
      <c r="G513" s="474" t="s">
        <v>1</v>
      </c>
      <c r="H513" s="353">
        <v>26</v>
      </c>
      <c r="I513" s="4">
        <v>0</v>
      </c>
      <c r="J513" s="350">
        <f t="shared" ref="J513" si="21">IF(ISNUMBER(H513),ROUND(H513*I513,2),"")</f>
        <v>0</v>
      </c>
      <c r="K513" s="405"/>
      <c r="L513" s="326"/>
      <c r="M513" s="33"/>
      <c r="N513" s="28"/>
    </row>
    <row r="514" spans="1:14" x14ac:dyDescent="0.25">
      <c r="A514" s="282"/>
      <c r="B514" s="298">
        <f>IF(TRIM(I514)&lt;&gt;"",COUNTA($I$6:I514),"")</f>
        <v>460</v>
      </c>
      <c r="C514" s="197" t="s">
        <v>27</v>
      </c>
      <c r="D514" s="75" t="s">
        <v>76</v>
      </c>
      <c r="E514" s="115" t="s">
        <v>77</v>
      </c>
      <c r="F514" s="53"/>
      <c r="G514" s="76" t="s">
        <v>1</v>
      </c>
      <c r="H514" s="57">
        <v>22</v>
      </c>
      <c r="I514" s="4">
        <v>0</v>
      </c>
      <c r="J514" s="48">
        <f t="shared" si="18"/>
        <v>0</v>
      </c>
      <c r="K514" s="405"/>
      <c r="L514" s="326"/>
      <c r="M514" s="33"/>
      <c r="N514" s="28"/>
    </row>
    <row r="515" spans="1:14" x14ac:dyDescent="0.25">
      <c r="A515" s="282"/>
      <c r="B515" s="298">
        <f>IF(TRIM(I515)&lt;&gt;"",COUNTA($I$6:I515),"")</f>
        <v>461</v>
      </c>
      <c r="C515" s="197" t="s">
        <v>27</v>
      </c>
      <c r="D515" s="75" t="s">
        <v>78</v>
      </c>
      <c r="E515" s="115" t="s">
        <v>79</v>
      </c>
      <c r="F515" s="53"/>
      <c r="G515" s="76" t="s">
        <v>1</v>
      </c>
      <c r="H515" s="57">
        <v>3</v>
      </c>
      <c r="I515" s="4">
        <v>0</v>
      </c>
      <c r="J515" s="48">
        <f t="shared" ref="J515:J591" si="22">IF(ISNUMBER(H515),ROUND(H515*I515,2),"")</f>
        <v>0</v>
      </c>
      <c r="K515" s="405"/>
      <c r="L515" s="326"/>
      <c r="M515" s="33"/>
      <c r="N515" s="28"/>
    </row>
    <row r="516" spans="1:14" x14ac:dyDescent="0.25">
      <c r="A516" s="384">
        <v>3</v>
      </c>
      <c r="B516" s="384" t="str">
        <f>IF(TRIM(I516)&lt;&gt;"",COUNTA($I$6:I516),"")</f>
        <v/>
      </c>
      <c r="C516" s="228" t="s">
        <v>27</v>
      </c>
      <c r="D516" s="92" t="s">
        <v>35</v>
      </c>
      <c r="E516" s="93" t="s">
        <v>80</v>
      </c>
      <c r="F516" s="94"/>
      <c r="G516" s="95"/>
      <c r="H516" s="96"/>
      <c r="I516" s="1"/>
      <c r="J516" s="1">
        <f>ROUND(SUM(J517:J521),2)</f>
        <v>0</v>
      </c>
      <c r="K516" s="405"/>
      <c r="L516" s="326"/>
      <c r="M516" s="33"/>
      <c r="N516" s="28"/>
    </row>
    <row r="517" spans="1:14" ht="270" x14ac:dyDescent="0.25">
      <c r="A517" s="282"/>
      <c r="B517" s="298">
        <f>IF(TRIM(I517)&lt;&gt;"",COUNTA($I$6:I517),"")</f>
        <v>462</v>
      </c>
      <c r="C517" s="197" t="s">
        <v>27</v>
      </c>
      <c r="D517" s="75" t="s">
        <v>81</v>
      </c>
      <c r="E517" s="252" t="s">
        <v>2215</v>
      </c>
      <c r="F517" s="53"/>
      <c r="G517" s="76" t="s">
        <v>1</v>
      </c>
      <c r="H517" s="333">
        <v>8</v>
      </c>
      <c r="I517" s="4">
        <v>0</v>
      </c>
      <c r="J517" s="48">
        <f t="shared" si="22"/>
        <v>0</v>
      </c>
      <c r="K517" s="405"/>
      <c r="L517" s="326"/>
      <c r="M517" s="33"/>
      <c r="N517" s="28"/>
    </row>
    <row r="518" spans="1:14" x14ac:dyDescent="0.25">
      <c r="A518" s="282"/>
      <c r="B518" s="298">
        <f>IF(TRIM(I518)&lt;&gt;"",COUNTA($I$6:I518),"")</f>
        <v>463</v>
      </c>
      <c r="C518" s="197" t="s">
        <v>27</v>
      </c>
      <c r="D518" s="75" t="s">
        <v>82</v>
      </c>
      <c r="E518" s="115" t="s">
        <v>83</v>
      </c>
      <c r="F518" s="53"/>
      <c r="G518" s="76" t="s">
        <v>1</v>
      </c>
      <c r="H518" s="333">
        <v>8</v>
      </c>
      <c r="I518" s="4">
        <v>0</v>
      </c>
      <c r="J518" s="48">
        <f t="shared" si="22"/>
        <v>0</v>
      </c>
      <c r="K518" s="405"/>
      <c r="L518" s="326"/>
      <c r="M518" s="33"/>
      <c r="N518" s="28"/>
    </row>
    <row r="519" spans="1:14" ht="281.25" x14ac:dyDescent="0.25">
      <c r="A519" s="282"/>
      <c r="B519" s="298">
        <f>IF(TRIM(I519)&lt;&gt;"",COUNTA($I$6:I519),"")</f>
        <v>464</v>
      </c>
      <c r="C519" s="197" t="s">
        <v>27</v>
      </c>
      <c r="D519" s="75" t="s">
        <v>84</v>
      </c>
      <c r="E519" s="114" t="s">
        <v>2216</v>
      </c>
      <c r="F519" s="53"/>
      <c r="G519" s="76" t="s">
        <v>1</v>
      </c>
      <c r="H519" s="57">
        <v>70</v>
      </c>
      <c r="I519" s="4">
        <v>0</v>
      </c>
      <c r="J519" s="48">
        <f t="shared" si="22"/>
        <v>0</v>
      </c>
      <c r="K519" s="405"/>
      <c r="L519" s="326"/>
      <c r="M519" s="33"/>
      <c r="N519" s="28"/>
    </row>
    <row r="520" spans="1:14" ht="22.5" x14ac:dyDescent="0.25">
      <c r="A520" s="282"/>
      <c r="B520" s="298">
        <f>IF(TRIM(I520)&lt;&gt;"",COUNTA($I$6:I520),"")</f>
        <v>465</v>
      </c>
      <c r="C520" s="197" t="s">
        <v>27</v>
      </c>
      <c r="D520" s="75" t="s">
        <v>85</v>
      </c>
      <c r="E520" s="115" t="s">
        <v>86</v>
      </c>
      <c r="F520" s="53"/>
      <c r="G520" s="76" t="s">
        <v>1</v>
      </c>
      <c r="H520" s="57">
        <v>70</v>
      </c>
      <c r="I520" s="4">
        <v>0</v>
      </c>
      <c r="J520" s="48">
        <f t="shared" si="22"/>
        <v>0</v>
      </c>
      <c r="K520" s="405"/>
      <c r="L520" s="326"/>
      <c r="M520" s="33"/>
      <c r="N520" s="28"/>
    </row>
    <row r="521" spans="1:14" ht="270" x14ac:dyDescent="0.25">
      <c r="A521" s="282"/>
      <c r="B521" s="298">
        <f>IF(TRIM(I521)&lt;&gt;"",COUNTA($I$6:I521),"")</f>
        <v>466</v>
      </c>
      <c r="C521" s="197" t="s">
        <v>27</v>
      </c>
      <c r="D521" s="75" t="s">
        <v>87</v>
      </c>
      <c r="E521" s="114" t="s">
        <v>2217</v>
      </c>
      <c r="F521" s="53"/>
      <c r="G521" s="76" t="s">
        <v>1</v>
      </c>
      <c r="H521" s="57">
        <v>9</v>
      </c>
      <c r="I521" s="4">
        <v>0</v>
      </c>
      <c r="J521" s="48">
        <f t="shared" si="22"/>
        <v>0</v>
      </c>
      <c r="K521" s="415"/>
      <c r="L521" s="326"/>
      <c r="M521" s="33"/>
      <c r="N521" s="28"/>
    </row>
    <row r="522" spans="1:14" x14ac:dyDescent="0.25">
      <c r="A522" s="384">
        <v>3</v>
      </c>
      <c r="B522" s="384" t="str">
        <f>IF(TRIM(I522)&lt;&gt;"",COUNTA($I$6:I522),"")</f>
        <v/>
      </c>
      <c r="C522" s="228" t="s">
        <v>27</v>
      </c>
      <c r="D522" s="92" t="s">
        <v>37</v>
      </c>
      <c r="E522" s="93" t="s">
        <v>38</v>
      </c>
      <c r="F522" s="94"/>
      <c r="G522" s="95"/>
      <c r="H522" s="96"/>
      <c r="I522" s="1"/>
      <c r="J522" s="1">
        <f>ROUND(SUM(J523:J616),2)</f>
        <v>0</v>
      </c>
      <c r="K522" s="405"/>
      <c r="L522" s="326"/>
      <c r="M522" s="33"/>
      <c r="N522" s="28"/>
    </row>
    <row r="523" spans="1:14" ht="45" x14ac:dyDescent="0.25">
      <c r="A523" s="282"/>
      <c r="B523" s="298">
        <f>IF(TRIM(I523)&lt;&gt;"",COUNTA($I$6:I523),"")</f>
        <v>467</v>
      </c>
      <c r="C523" s="197" t="s">
        <v>27</v>
      </c>
      <c r="D523" s="75" t="s">
        <v>88</v>
      </c>
      <c r="E523" s="114" t="s">
        <v>2218</v>
      </c>
      <c r="F523" s="53"/>
      <c r="G523" s="76" t="s">
        <v>26</v>
      </c>
      <c r="H523" s="57">
        <v>30</v>
      </c>
      <c r="I523" s="4">
        <v>0</v>
      </c>
      <c r="J523" s="48">
        <f t="shared" si="22"/>
        <v>0</v>
      </c>
      <c r="K523" s="405"/>
      <c r="L523" s="326"/>
      <c r="M523" s="33"/>
      <c r="N523" s="28"/>
    </row>
    <row r="524" spans="1:14" x14ac:dyDescent="0.25">
      <c r="A524" s="282"/>
      <c r="B524" s="298">
        <f>IF(TRIM(I524)&lt;&gt;"",COUNTA($I$6:I524),"")</f>
        <v>468</v>
      </c>
      <c r="C524" s="197" t="s">
        <v>27</v>
      </c>
      <c r="D524" s="75" t="s">
        <v>89</v>
      </c>
      <c r="E524" s="116" t="s">
        <v>2219</v>
      </c>
      <c r="F524" s="53"/>
      <c r="G524" s="76" t="s">
        <v>26</v>
      </c>
      <c r="H524" s="333">
        <v>880</v>
      </c>
      <c r="I524" s="4">
        <v>0</v>
      </c>
      <c r="J524" s="48">
        <f t="shared" si="22"/>
        <v>0</v>
      </c>
      <c r="K524" s="405"/>
      <c r="L524" s="326"/>
      <c r="M524" s="33"/>
      <c r="N524" s="28"/>
    </row>
    <row r="525" spans="1:14" x14ac:dyDescent="0.25">
      <c r="A525" s="282"/>
      <c r="B525" s="298">
        <f>IF(TRIM(I525)&lt;&gt;"",COUNTA($I$6:I525),"")</f>
        <v>469</v>
      </c>
      <c r="C525" s="197" t="s">
        <v>27</v>
      </c>
      <c r="D525" s="75" t="s">
        <v>90</v>
      </c>
      <c r="E525" s="116" t="s">
        <v>2220</v>
      </c>
      <c r="F525" s="53"/>
      <c r="G525" s="76" t="s">
        <v>26</v>
      </c>
      <c r="H525" s="57">
        <v>211</v>
      </c>
      <c r="I525" s="4">
        <v>0</v>
      </c>
      <c r="J525" s="48">
        <f t="shared" si="22"/>
        <v>0</v>
      </c>
      <c r="K525" s="405"/>
      <c r="L525" s="326"/>
      <c r="M525" s="33"/>
      <c r="N525" s="28"/>
    </row>
    <row r="526" spans="1:14" x14ac:dyDescent="0.25">
      <c r="A526" s="282"/>
      <c r="B526" s="298">
        <f>IF(TRIM(I526)&lt;&gt;"",COUNTA($I$6:I526),"")</f>
        <v>470</v>
      </c>
      <c r="C526" s="197" t="s">
        <v>27</v>
      </c>
      <c r="D526" s="75" t="s">
        <v>91</v>
      </c>
      <c r="E526" s="116" t="s">
        <v>2221</v>
      </c>
      <c r="F526" s="53"/>
      <c r="G526" s="76" t="s">
        <v>26</v>
      </c>
      <c r="H526" s="57">
        <v>7</v>
      </c>
      <c r="I526" s="4">
        <v>0</v>
      </c>
      <c r="J526" s="48">
        <f t="shared" si="22"/>
        <v>0</v>
      </c>
      <c r="K526" s="405"/>
      <c r="L526" s="326"/>
      <c r="M526" s="33"/>
      <c r="N526" s="28"/>
    </row>
    <row r="527" spans="1:14" x14ac:dyDescent="0.25">
      <c r="A527" s="282"/>
      <c r="B527" s="298">
        <f>IF(TRIM(I527)&lt;&gt;"",COUNTA($I$6:I527),"")</f>
        <v>471</v>
      </c>
      <c r="C527" s="197" t="s">
        <v>27</v>
      </c>
      <c r="D527" s="75" t="s">
        <v>92</v>
      </c>
      <c r="E527" s="116" t="s">
        <v>2222</v>
      </c>
      <c r="F527" s="53"/>
      <c r="G527" s="76" t="s">
        <v>26</v>
      </c>
      <c r="H527" s="333">
        <v>4480</v>
      </c>
      <c r="I527" s="4">
        <v>0</v>
      </c>
      <c r="J527" s="48">
        <f t="shared" si="22"/>
        <v>0</v>
      </c>
      <c r="K527" s="405"/>
      <c r="L527" s="326"/>
      <c r="M527" s="33"/>
      <c r="N527" s="28"/>
    </row>
    <row r="528" spans="1:14" x14ac:dyDescent="0.25">
      <c r="A528" s="282"/>
      <c r="B528" s="298">
        <f>IF(TRIM(I528)&lt;&gt;"",COUNTA($I$6:I528),"")</f>
        <v>472</v>
      </c>
      <c r="C528" s="197" t="s">
        <v>27</v>
      </c>
      <c r="D528" s="75" t="s">
        <v>93</v>
      </c>
      <c r="E528" s="116" t="s">
        <v>94</v>
      </c>
      <c r="F528" s="53"/>
      <c r="G528" s="76" t="s">
        <v>26</v>
      </c>
      <c r="H528" s="57">
        <v>10</v>
      </c>
      <c r="I528" s="4">
        <v>0</v>
      </c>
      <c r="J528" s="48">
        <f t="shared" si="22"/>
        <v>0</v>
      </c>
      <c r="K528" s="405"/>
      <c r="L528" s="326"/>
      <c r="M528" s="33"/>
      <c r="N528" s="28"/>
    </row>
    <row r="529" spans="1:14" x14ac:dyDescent="0.25">
      <c r="A529" s="386"/>
      <c r="B529" s="387">
        <f>IF(TRIM(I529)&lt;&gt;"",COUNTA($I$6:I529),"")</f>
        <v>473</v>
      </c>
      <c r="C529" s="354" t="s">
        <v>27</v>
      </c>
      <c r="D529" s="452" t="s">
        <v>3669</v>
      </c>
      <c r="E529" s="475" t="s">
        <v>3670</v>
      </c>
      <c r="F529" s="468"/>
      <c r="G529" s="474" t="s">
        <v>26</v>
      </c>
      <c r="H529" s="353">
        <v>3</v>
      </c>
      <c r="I529" s="4">
        <v>0</v>
      </c>
      <c r="J529" s="350">
        <f t="shared" ref="J529:J536" si="23">IF(ISNUMBER(H529),ROUND(H529*I529,2),"")</f>
        <v>0</v>
      </c>
      <c r="K529" s="405"/>
      <c r="L529" s="326"/>
      <c r="M529" s="33"/>
      <c r="N529" s="28"/>
    </row>
    <row r="530" spans="1:14" x14ac:dyDescent="0.25">
      <c r="A530" s="386"/>
      <c r="B530" s="387">
        <f>IF(TRIM(I530)&lt;&gt;"",COUNTA($I$6:I530),"")</f>
        <v>474</v>
      </c>
      <c r="C530" s="354" t="s">
        <v>27</v>
      </c>
      <c r="D530" s="452" t="s">
        <v>3671</v>
      </c>
      <c r="E530" s="475" t="s">
        <v>3672</v>
      </c>
      <c r="F530" s="468"/>
      <c r="G530" s="474" t="s">
        <v>26</v>
      </c>
      <c r="H530" s="353">
        <v>3</v>
      </c>
      <c r="I530" s="4">
        <v>0</v>
      </c>
      <c r="J530" s="350">
        <f t="shared" si="23"/>
        <v>0</v>
      </c>
      <c r="K530" s="405"/>
      <c r="L530" s="326"/>
      <c r="M530" s="33"/>
      <c r="N530" s="28"/>
    </row>
    <row r="531" spans="1:14" ht="33.75" x14ac:dyDescent="0.25">
      <c r="A531" s="386"/>
      <c r="B531" s="387">
        <f>IF(TRIM(I531)&lt;&gt;"",COUNTA($I$6:I531),"")</f>
        <v>475</v>
      </c>
      <c r="C531" s="354" t="s">
        <v>27</v>
      </c>
      <c r="D531" s="452" t="s">
        <v>3673</v>
      </c>
      <c r="E531" s="475" t="s">
        <v>3674</v>
      </c>
      <c r="F531" s="468"/>
      <c r="G531" s="474" t="s">
        <v>26</v>
      </c>
      <c r="H531" s="353">
        <v>300</v>
      </c>
      <c r="I531" s="4">
        <v>0</v>
      </c>
      <c r="J531" s="350">
        <f t="shared" si="23"/>
        <v>0</v>
      </c>
      <c r="K531" s="405"/>
      <c r="L531" s="326"/>
      <c r="M531" s="33"/>
      <c r="N531" s="28"/>
    </row>
    <row r="532" spans="1:14" x14ac:dyDescent="0.25">
      <c r="A532" s="386"/>
      <c r="B532" s="387">
        <f>IF(TRIM(I532)&lt;&gt;"",COUNTA($I$6:I532),"")</f>
        <v>476</v>
      </c>
      <c r="C532" s="354" t="s">
        <v>27</v>
      </c>
      <c r="D532" s="452" t="s">
        <v>3675</v>
      </c>
      <c r="E532" s="475" t="s">
        <v>3676</v>
      </c>
      <c r="F532" s="468"/>
      <c r="G532" s="474" t="s">
        <v>26</v>
      </c>
      <c r="H532" s="353">
        <v>1</v>
      </c>
      <c r="I532" s="4">
        <v>0</v>
      </c>
      <c r="J532" s="350">
        <f t="shared" si="23"/>
        <v>0</v>
      </c>
      <c r="K532" s="405"/>
      <c r="L532" s="326"/>
      <c r="M532" s="33"/>
      <c r="N532" s="28"/>
    </row>
    <row r="533" spans="1:14" ht="22.5" x14ac:dyDescent="0.25">
      <c r="A533" s="386"/>
      <c r="B533" s="387">
        <f>IF(TRIM(I533)&lt;&gt;"",COUNTA($I$6:I533),"")</f>
        <v>477</v>
      </c>
      <c r="C533" s="354" t="s">
        <v>27</v>
      </c>
      <c r="D533" s="452" t="s">
        <v>3677</v>
      </c>
      <c r="E533" s="475" t="s">
        <v>3678</v>
      </c>
      <c r="F533" s="468"/>
      <c r="G533" s="474" t="s">
        <v>1</v>
      </c>
      <c r="H533" s="353">
        <v>2</v>
      </c>
      <c r="I533" s="4">
        <v>0</v>
      </c>
      <c r="J533" s="350">
        <f t="shared" si="23"/>
        <v>0</v>
      </c>
      <c r="K533" s="405"/>
      <c r="L533" s="326"/>
      <c r="M533" s="33"/>
      <c r="N533" s="28"/>
    </row>
    <row r="534" spans="1:14" ht="22.5" x14ac:dyDescent="0.25">
      <c r="A534" s="386"/>
      <c r="B534" s="387">
        <f>IF(TRIM(I534)&lt;&gt;"",COUNTA($I$6:I534),"")</f>
        <v>478</v>
      </c>
      <c r="C534" s="354" t="s">
        <v>27</v>
      </c>
      <c r="D534" s="452" t="s">
        <v>3679</v>
      </c>
      <c r="E534" s="475" t="s">
        <v>3680</v>
      </c>
      <c r="F534" s="468"/>
      <c r="G534" s="474" t="s">
        <v>1</v>
      </c>
      <c r="H534" s="353">
        <v>24</v>
      </c>
      <c r="I534" s="4">
        <v>0</v>
      </c>
      <c r="J534" s="350">
        <f t="shared" si="23"/>
        <v>0</v>
      </c>
      <c r="K534" s="405"/>
      <c r="L534" s="326"/>
      <c r="M534" s="33"/>
      <c r="N534" s="28"/>
    </row>
    <row r="535" spans="1:14" x14ac:dyDescent="0.25">
      <c r="A535" s="386"/>
      <c r="B535" s="387">
        <f>IF(TRIM(I535)&lt;&gt;"",COUNTA($I$6:I535),"")</f>
        <v>479</v>
      </c>
      <c r="C535" s="354" t="s">
        <v>27</v>
      </c>
      <c r="D535" s="452" t="s">
        <v>3681</v>
      </c>
      <c r="E535" s="475" t="s">
        <v>3682</v>
      </c>
      <c r="F535" s="468"/>
      <c r="G535" s="474" t="s">
        <v>26</v>
      </c>
      <c r="H535" s="353">
        <v>2</v>
      </c>
      <c r="I535" s="4">
        <v>0</v>
      </c>
      <c r="J535" s="350">
        <f t="shared" si="23"/>
        <v>0</v>
      </c>
      <c r="K535" s="405"/>
      <c r="L535" s="326"/>
      <c r="M535" s="33"/>
      <c r="N535" s="28"/>
    </row>
    <row r="536" spans="1:14" ht="33.75" x14ac:dyDescent="0.25">
      <c r="A536" s="386"/>
      <c r="B536" s="387">
        <f>IF(TRIM(I536)&lt;&gt;"",COUNTA($I$6:I536),"")</f>
        <v>480</v>
      </c>
      <c r="C536" s="354" t="s">
        <v>27</v>
      </c>
      <c r="D536" s="452" t="s">
        <v>3683</v>
      </c>
      <c r="E536" s="475" t="s">
        <v>3684</v>
      </c>
      <c r="F536" s="468"/>
      <c r="G536" s="474" t="s">
        <v>26</v>
      </c>
      <c r="H536" s="353">
        <v>300</v>
      </c>
      <c r="I536" s="4">
        <v>0</v>
      </c>
      <c r="J536" s="350">
        <f t="shared" si="23"/>
        <v>0</v>
      </c>
      <c r="K536" s="405"/>
      <c r="L536" s="326"/>
      <c r="M536" s="33"/>
      <c r="N536" s="28"/>
    </row>
    <row r="537" spans="1:14" ht="33.75" x14ac:dyDescent="0.25">
      <c r="A537" s="282"/>
      <c r="B537" s="298">
        <f>IF(TRIM(I537)&lt;&gt;"",COUNTA($I$6:I537),"")</f>
        <v>481</v>
      </c>
      <c r="C537" s="197" t="s">
        <v>27</v>
      </c>
      <c r="D537" s="75" t="s">
        <v>95</v>
      </c>
      <c r="E537" s="78" t="s">
        <v>96</v>
      </c>
      <c r="F537" s="53"/>
      <c r="G537" s="76" t="s">
        <v>26</v>
      </c>
      <c r="H537" s="333">
        <v>2465</v>
      </c>
      <c r="I537" s="4">
        <v>0</v>
      </c>
      <c r="J537" s="48">
        <f t="shared" si="22"/>
        <v>0</v>
      </c>
      <c r="K537" s="405"/>
      <c r="L537" s="326"/>
      <c r="M537" s="33"/>
      <c r="N537" s="28"/>
    </row>
    <row r="538" spans="1:14" ht="33.75" x14ac:dyDescent="0.25">
      <c r="A538" s="282"/>
      <c r="B538" s="298">
        <f>IF(TRIM(I538)&lt;&gt;"",COUNTA($I$6:I538),"")</f>
        <v>482</v>
      </c>
      <c r="C538" s="197" t="s">
        <v>27</v>
      </c>
      <c r="D538" s="75" t="s">
        <v>97</v>
      </c>
      <c r="E538" s="78" t="s">
        <v>98</v>
      </c>
      <c r="F538" s="53"/>
      <c r="G538" s="76" t="s">
        <v>1</v>
      </c>
      <c r="H538" s="57">
        <v>54</v>
      </c>
      <c r="I538" s="4">
        <v>0</v>
      </c>
      <c r="J538" s="48">
        <f t="shared" si="22"/>
        <v>0</v>
      </c>
      <c r="K538" s="405"/>
      <c r="L538" s="326"/>
      <c r="M538" s="33"/>
      <c r="N538" s="28"/>
    </row>
    <row r="539" spans="1:14" ht="45" x14ac:dyDescent="0.25">
      <c r="A539" s="282"/>
      <c r="B539" s="298">
        <f>IF(TRIM(I539)&lt;&gt;"",COUNTA($I$6:I539),"")</f>
        <v>483</v>
      </c>
      <c r="C539" s="197" t="s">
        <v>27</v>
      </c>
      <c r="D539" s="75" t="s">
        <v>99</v>
      </c>
      <c r="E539" s="78" t="s">
        <v>2223</v>
      </c>
      <c r="F539" s="53"/>
      <c r="G539" s="76" t="s">
        <v>1</v>
      </c>
      <c r="H539" s="57">
        <v>54</v>
      </c>
      <c r="I539" s="4">
        <v>0</v>
      </c>
      <c r="J539" s="48">
        <f t="shared" si="22"/>
        <v>0</v>
      </c>
      <c r="K539" s="405"/>
      <c r="L539" s="326"/>
      <c r="M539" s="33"/>
      <c r="N539" s="28"/>
    </row>
    <row r="540" spans="1:14" x14ac:dyDescent="0.25">
      <c r="A540" s="282"/>
      <c r="B540" s="298">
        <f>IF(TRIM(I540)&lt;&gt;"",COUNTA($I$6:I540),"")</f>
        <v>484</v>
      </c>
      <c r="C540" s="197" t="s">
        <v>27</v>
      </c>
      <c r="D540" s="75" t="s">
        <v>100</v>
      </c>
      <c r="E540" s="116" t="s">
        <v>101</v>
      </c>
      <c r="F540" s="53"/>
      <c r="G540" s="76" t="s">
        <v>1</v>
      </c>
      <c r="H540" s="57">
        <v>21</v>
      </c>
      <c r="I540" s="4">
        <v>0</v>
      </c>
      <c r="J540" s="48">
        <f t="shared" si="22"/>
        <v>0</v>
      </c>
      <c r="K540" s="405"/>
      <c r="L540" s="326"/>
      <c r="M540" s="33"/>
      <c r="N540" s="28"/>
    </row>
    <row r="541" spans="1:14" ht="33.75" x14ac:dyDescent="0.25">
      <c r="A541" s="282"/>
      <c r="B541" s="298">
        <f>IF(TRIM(I541)&lt;&gt;"",COUNTA($I$6:I541),"")</f>
        <v>485</v>
      </c>
      <c r="C541" s="197" t="s">
        <v>27</v>
      </c>
      <c r="D541" s="75" t="s">
        <v>102</v>
      </c>
      <c r="E541" s="78" t="s">
        <v>2224</v>
      </c>
      <c r="F541" s="53"/>
      <c r="G541" s="76" t="s">
        <v>1</v>
      </c>
      <c r="H541" s="57">
        <v>5</v>
      </c>
      <c r="I541" s="4">
        <v>0</v>
      </c>
      <c r="J541" s="48">
        <f t="shared" si="22"/>
        <v>0</v>
      </c>
      <c r="K541" s="405"/>
      <c r="L541" s="326"/>
      <c r="M541" s="33"/>
      <c r="N541" s="28"/>
    </row>
    <row r="542" spans="1:14" ht="22.5" x14ac:dyDescent="0.25">
      <c r="A542" s="282"/>
      <c r="B542" s="298">
        <f>IF(TRIM(I542)&lt;&gt;"",COUNTA($I$6:I542),"")</f>
        <v>486</v>
      </c>
      <c r="C542" s="197" t="s">
        <v>27</v>
      </c>
      <c r="D542" s="75" t="s">
        <v>103</v>
      </c>
      <c r="E542" s="78" t="s">
        <v>104</v>
      </c>
      <c r="F542" s="53"/>
      <c r="G542" s="76" t="s">
        <v>1</v>
      </c>
      <c r="H542" s="57">
        <v>20</v>
      </c>
      <c r="I542" s="4">
        <v>0</v>
      </c>
      <c r="J542" s="48">
        <f t="shared" si="22"/>
        <v>0</v>
      </c>
      <c r="K542" s="405"/>
      <c r="L542" s="326"/>
      <c r="M542" s="33"/>
      <c r="N542" s="28"/>
    </row>
    <row r="543" spans="1:14" ht="22.5" x14ac:dyDescent="0.25">
      <c r="A543" s="282"/>
      <c r="B543" s="298">
        <f>IF(TRIM(I543)&lt;&gt;"",COUNTA($I$6:I543),"")</f>
        <v>487</v>
      </c>
      <c r="C543" s="197" t="s">
        <v>27</v>
      </c>
      <c r="D543" s="75" t="s">
        <v>105</v>
      </c>
      <c r="E543" s="78" t="s">
        <v>106</v>
      </c>
      <c r="F543" s="53"/>
      <c r="G543" s="76" t="s">
        <v>107</v>
      </c>
      <c r="H543" s="57">
        <v>1</v>
      </c>
      <c r="I543" s="4">
        <v>0</v>
      </c>
      <c r="J543" s="48">
        <f t="shared" si="22"/>
        <v>0</v>
      </c>
      <c r="K543" s="405"/>
      <c r="L543" s="326"/>
      <c r="M543" s="33"/>
      <c r="N543" s="28"/>
    </row>
    <row r="544" spans="1:14" ht="22.5" x14ac:dyDescent="0.25">
      <c r="A544" s="282"/>
      <c r="B544" s="298">
        <f>IF(TRIM(I544)&lt;&gt;"",COUNTA($I$6:I544),"")</f>
        <v>488</v>
      </c>
      <c r="C544" s="197" t="s">
        <v>27</v>
      </c>
      <c r="D544" s="75" t="s">
        <v>108</v>
      </c>
      <c r="E544" s="78" t="s">
        <v>109</v>
      </c>
      <c r="F544" s="53"/>
      <c r="G544" s="76" t="s">
        <v>1</v>
      </c>
      <c r="H544" s="80">
        <v>70</v>
      </c>
      <c r="I544" s="4">
        <v>0</v>
      </c>
      <c r="J544" s="48">
        <f t="shared" si="22"/>
        <v>0</v>
      </c>
      <c r="K544" s="405"/>
      <c r="L544" s="326"/>
      <c r="M544" s="33"/>
      <c r="N544" s="28"/>
    </row>
    <row r="545" spans="1:14" ht="45" x14ac:dyDescent="0.25">
      <c r="A545" s="282"/>
      <c r="B545" s="298">
        <f>IF(TRIM(I545)&lt;&gt;"",COUNTA($I$6:I545),"")</f>
        <v>489</v>
      </c>
      <c r="C545" s="197" t="s">
        <v>27</v>
      </c>
      <c r="D545" s="75" t="s">
        <v>110</v>
      </c>
      <c r="E545" s="374" t="s">
        <v>3685</v>
      </c>
      <c r="F545" s="53"/>
      <c r="G545" s="117" t="s">
        <v>1</v>
      </c>
      <c r="H545" s="62">
        <v>1</v>
      </c>
      <c r="I545" s="5">
        <v>0</v>
      </c>
      <c r="J545" s="48">
        <f t="shared" si="22"/>
        <v>0</v>
      </c>
      <c r="K545" s="405"/>
      <c r="L545" s="326"/>
      <c r="M545" s="33"/>
      <c r="N545" s="28"/>
    </row>
    <row r="546" spans="1:14" x14ac:dyDescent="0.25">
      <c r="A546" s="282"/>
      <c r="B546" s="298">
        <f>IF(TRIM(I546)&lt;&gt;"",COUNTA($I$6:I546),"")</f>
        <v>490</v>
      </c>
      <c r="C546" s="197" t="s">
        <v>27</v>
      </c>
      <c r="D546" s="75" t="s">
        <v>111</v>
      </c>
      <c r="E546" s="78" t="s">
        <v>112</v>
      </c>
      <c r="F546" s="53"/>
      <c r="G546" s="117" t="s">
        <v>1</v>
      </c>
      <c r="H546" s="62">
        <v>1</v>
      </c>
      <c r="I546" s="5">
        <v>0</v>
      </c>
      <c r="J546" s="48">
        <f t="shared" si="22"/>
        <v>0</v>
      </c>
      <c r="K546" s="405"/>
      <c r="L546" s="326"/>
      <c r="M546" s="33"/>
      <c r="N546" s="28"/>
    </row>
    <row r="547" spans="1:14" x14ac:dyDescent="0.25">
      <c r="A547" s="282"/>
      <c r="B547" s="298">
        <f>IF(TRIM(I547)&lt;&gt;"",COUNTA($I$6:I547),"")</f>
        <v>491</v>
      </c>
      <c r="C547" s="197" t="s">
        <v>27</v>
      </c>
      <c r="D547" s="75" t="s">
        <v>113</v>
      </c>
      <c r="E547" s="78" t="s">
        <v>114</v>
      </c>
      <c r="F547" s="53"/>
      <c r="G547" s="117" t="s">
        <v>1</v>
      </c>
      <c r="H547" s="62">
        <v>1</v>
      </c>
      <c r="I547" s="5">
        <v>0</v>
      </c>
      <c r="J547" s="48">
        <f t="shared" si="22"/>
        <v>0</v>
      </c>
      <c r="K547" s="405"/>
      <c r="L547" s="326"/>
      <c r="M547" s="33"/>
      <c r="N547" s="28"/>
    </row>
    <row r="548" spans="1:14" x14ac:dyDescent="0.25">
      <c r="A548" s="282"/>
      <c r="B548" s="298">
        <f>IF(TRIM(I548)&lt;&gt;"",COUNTA($I$6:I548),"")</f>
        <v>492</v>
      </c>
      <c r="C548" s="197" t="s">
        <v>27</v>
      </c>
      <c r="D548" s="75" t="s">
        <v>115</v>
      </c>
      <c r="E548" s="78" t="s">
        <v>116</v>
      </c>
      <c r="F548" s="53"/>
      <c r="G548" s="117" t="s">
        <v>1</v>
      </c>
      <c r="H548" s="62">
        <v>1</v>
      </c>
      <c r="I548" s="5">
        <v>0</v>
      </c>
      <c r="J548" s="48">
        <f t="shared" si="22"/>
        <v>0</v>
      </c>
      <c r="K548" s="405"/>
      <c r="L548" s="326"/>
      <c r="M548" s="33"/>
      <c r="N548" s="28"/>
    </row>
    <row r="549" spans="1:14" x14ac:dyDescent="0.25">
      <c r="A549" s="282"/>
      <c r="B549" s="298">
        <f>IF(TRIM(I549)&lt;&gt;"",COUNTA($I$6:I549),"")</f>
        <v>493</v>
      </c>
      <c r="C549" s="197" t="s">
        <v>27</v>
      </c>
      <c r="D549" s="75" t="s">
        <v>117</v>
      </c>
      <c r="E549" s="78" t="s">
        <v>118</v>
      </c>
      <c r="F549" s="53"/>
      <c r="G549" s="117" t="s">
        <v>1</v>
      </c>
      <c r="H549" s="62">
        <v>1</v>
      </c>
      <c r="I549" s="5">
        <v>0</v>
      </c>
      <c r="J549" s="48">
        <f t="shared" si="22"/>
        <v>0</v>
      </c>
      <c r="K549" s="405"/>
      <c r="L549" s="326"/>
      <c r="M549" s="33"/>
      <c r="N549" s="28"/>
    </row>
    <row r="550" spans="1:14" x14ac:dyDescent="0.25">
      <c r="A550" s="282"/>
      <c r="B550" s="298">
        <f>IF(TRIM(I550)&lt;&gt;"",COUNTA($I$6:I550),"")</f>
        <v>494</v>
      </c>
      <c r="C550" s="197" t="s">
        <v>27</v>
      </c>
      <c r="D550" s="75" t="s">
        <v>119</v>
      </c>
      <c r="E550" s="78" t="s">
        <v>120</v>
      </c>
      <c r="F550" s="53"/>
      <c r="G550" s="117" t="s">
        <v>1</v>
      </c>
      <c r="H550" s="62">
        <v>1</v>
      </c>
      <c r="I550" s="5">
        <v>0</v>
      </c>
      <c r="J550" s="48">
        <f t="shared" si="22"/>
        <v>0</v>
      </c>
      <c r="K550" s="405"/>
      <c r="L550" s="326"/>
      <c r="M550" s="33"/>
      <c r="N550" s="28"/>
    </row>
    <row r="551" spans="1:14" x14ac:dyDescent="0.25">
      <c r="A551" s="282"/>
      <c r="B551" s="298">
        <f>IF(TRIM(I551)&lt;&gt;"",COUNTA($I$6:I551),"")</f>
        <v>495</v>
      </c>
      <c r="C551" s="197" t="s">
        <v>27</v>
      </c>
      <c r="D551" s="75" t="s">
        <v>121</v>
      </c>
      <c r="E551" s="78" t="s">
        <v>122</v>
      </c>
      <c r="F551" s="53"/>
      <c r="G551" s="117" t="s">
        <v>1</v>
      </c>
      <c r="H551" s="62">
        <v>1</v>
      </c>
      <c r="I551" s="5">
        <v>0</v>
      </c>
      <c r="J551" s="48">
        <f t="shared" si="22"/>
        <v>0</v>
      </c>
      <c r="K551" s="405"/>
      <c r="L551" s="326"/>
      <c r="M551" s="33"/>
      <c r="N551" s="28"/>
    </row>
    <row r="552" spans="1:14" x14ac:dyDescent="0.25">
      <c r="A552" s="282"/>
      <c r="B552" s="298">
        <f>IF(TRIM(I552)&lt;&gt;"",COUNTA($I$6:I552),"")</f>
        <v>496</v>
      </c>
      <c r="C552" s="197" t="s">
        <v>27</v>
      </c>
      <c r="D552" s="75" t="s">
        <v>123</v>
      </c>
      <c r="E552" s="78" t="s">
        <v>124</v>
      </c>
      <c r="F552" s="53"/>
      <c r="G552" s="117" t="s">
        <v>1</v>
      </c>
      <c r="H552" s="62">
        <v>4</v>
      </c>
      <c r="I552" s="5">
        <v>0</v>
      </c>
      <c r="J552" s="48">
        <f t="shared" si="22"/>
        <v>0</v>
      </c>
      <c r="K552" s="405"/>
      <c r="L552" s="326"/>
      <c r="M552" s="33"/>
      <c r="N552" s="28"/>
    </row>
    <row r="553" spans="1:14" x14ac:dyDescent="0.25">
      <c r="A553" s="282"/>
      <c r="B553" s="298">
        <f>IF(TRIM(I553)&lt;&gt;"",COUNTA($I$6:I553),"")</f>
        <v>497</v>
      </c>
      <c r="C553" s="197" t="s">
        <v>27</v>
      </c>
      <c r="D553" s="75" t="s">
        <v>125</v>
      </c>
      <c r="E553" s="78" t="s">
        <v>126</v>
      </c>
      <c r="F553" s="53"/>
      <c r="G553" s="117" t="s">
        <v>1</v>
      </c>
      <c r="H553" s="62">
        <v>3</v>
      </c>
      <c r="I553" s="5">
        <v>0</v>
      </c>
      <c r="J553" s="48">
        <f t="shared" si="22"/>
        <v>0</v>
      </c>
      <c r="K553" s="405"/>
      <c r="L553" s="326"/>
      <c r="M553" s="33"/>
      <c r="N553" s="28"/>
    </row>
    <row r="554" spans="1:14" x14ac:dyDescent="0.25">
      <c r="A554" s="282"/>
      <c r="B554" s="298">
        <f>IF(TRIM(I554)&lt;&gt;"",COUNTA($I$6:I554),"")</f>
        <v>498</v>
      </c>
      <c r="C554" s="197" t="s">
        <v>27</v>
      </c>
      <c r="D554" s="75" t="s">
        <v>127</v>
      </c>
      <c r="E554" s="78" t="s">
        <v>128</v>
      </c>
      <c r="F554" s="53"/>
      <c r="G554" s="117" t="s">
        <v>1</v>
      </c>
      <c r="H554" s="62">
        <v>2</v>
      </c>
      <c r="I554" s="5">
        <v>0</v>
      </c>
      <c r="J554" s="48">
        <f t="shared" si="22"/>
        <v>0</v>
      </c>
      <c r="K554" s="405"/>
      <c r="L554" s="326"/>
      <c r="M554" s="33"/>
      <c r="N554" s="28"/>
    </row>
    <row r="555" spans="1:14" x14ac:dyDescent="0.25">
      <c r="A555" s="282"/>
      <c r="B555" s="298">
        <f>IF(TRIM(I555)&lt;&gt;"",COUNTA($I$6:I555),"")</f>
        <v>499</v>
      </c>
      <c r="C555" s="197" t="s">
        <v>27</v>
      </c>
      <c r="D555" s="75" t="s">
        <v>129</v>
      </c>
      <c r="E555" s="78" t="s">
        <v>130</v>
      </c>
      <c r="F555" s="53"/>
      <c r="G555" s="117" t="s">
        <v>1</v>
      </c>
      <c r="H555" s="62">
        <v>2</v>
      </c>
      <c r="I555" s="5">
        <v>0</v>
      </c>
      <c r="J555" s="48">
        <f t="shared" si="22"/>
        <v>0</v>
      </c>
      <c r="K555" s="405"/>
      <c r="L555" s="326"/>
      <c r="M555" s="33"/>
      <c r="N555" s="28"/>
    </row>
    <row r="556" spans="1:14" x14ac:dyDescent="0.25">
      <c r="A556" s="282"/>
      <c r="B556" s="298">
        <f>IF(TRIM(I556)&lt;&gt;"",COUNTA($I$6:I556),"")</f>
        <v>500</v>
      </c>
      <c r="C556" s="197" t="s">
        <v>27</v>
      </c>
      <c r="D556" s="75" t="s">
        <v>131</v>
      </c>
      <c r="E556" s="78" t="s">
        <v>132</v>
      </c>
      <c r="F556" s="53"/>
      <c r="G556" s="117" t="s">
        <v>1</v>
      </c>
      <c r="H556" s="62">
        <v>1</v>
      </c>
      <c r="I556" s="5">
        <v>0</v>
      </c>
      <c r="J556" s="48">
        <f t="shared" si="22"/>
        <v>0</v>
      </c>
      <c r="K556" s="405"/>
      <c r="L556" s="326"/>
      <c r="M556" s="33"/>
      <c r="N556" s="28"/>
    </row>
    <row r="557" spans="1:14" x14ac:dyDescent="0.25">
      <c r="A557" s="282"/>
      <c r="B557" s="298">
        <f>IF(TRIM(I557)&lt;&gt;"",COUNTA($I$6:I557),"")</f>
        <v>501</v>
      </c>
      <c r="C557" s="197" t="s">
        <v>27</v>
      </c>
      <c r="D557" s="75" t="s">
        <v>133</v>
      </c>
      <c r="E557" s="78" t="s">
        <v>134</v>
      </c>
      <c r="F557" s="53"/>
      <c r="G557" s="117" t="s">
        <v>1</v>
      </c>
      <c r="H557" s="330">
        <v>2</v>
      </c>
      <c r="I557" s="5">
        <v>0</v>
      </c>
      <c r="J557" s="48">
        <f t="shared" si="22"/>
        <v>0</v>
      </c>
      <c r="K557" s="405"/>
      <c r="L557" s="326"/>
      <c r="M557" s="33"/>
      <c r="N557" s="28"/>
    </row>
    <row r="558" spans="1:14" x14ac:dyDescent="0.25">
      <c r="A558" s="282"/>
      <c r="B558" s="298">
        <f>IF(TRIM(I558)&lt;&gt;"",COUNTA($I$6:I558),"")</f>
        <v>502</v>
      </c>
      <c r="C558" s="197" t="s">
        <v>27</v>
      </c>
      <c r="D558" s="75" t="s">
        <v>135</v>
      </c>
      <c r="E558" s="78" t="s">
        <v>136</v>
      </c>
      <c r="F558" s="53"/>
      <c r="G558" s="117" t="s">
        <v>1</v>
      </c>
      <c r="H558" s="62">
        <v>1</v>
      </c>
      <c r="I558" s="5">
        <v>0</v>
      </c>
      <c r="J558" s="48">
        <f t="shared" si="22"/>
        <v>0</v>
      </c>
      <c r="K558" s="405"/>
      <c r="L558" s="326"/>
      <c r="M558" s="33"/>
      <c r="N558" s="28"/>
    </row>
    <row r="559" spans="1:14" x14ac:dyDescent="0.25">
      <c r="A559" s="282"/>
      <c r="B559" s="298">
        <f>IF(TRIM(I559)&lt;&gt;"",COUNTA($I$6:I559),"")</f>
        <v>503</v>
      </c>
      <c r="C559" s="197" t="s">
        <v>27</v>
      </c>
      <c r="D559" s="75" t="s">
        <v>137</v>
      </c>
      <c r="E559" s="78" t="s">
        <v>138</v>
      </c>
      <c r="F559" s="53"/>
      <c r="G559" s="117" t="s">
        <v>1</v>
      </c>
      <c r="H559" s="62">
        <v>1</v>
      </c>
      <c r="I559" s="5">
        <v>0</v>
      </c>
      <c r="J559" s="48">
        <f t="shared" si="22"/>
        <v>0</v>
      </c>
      <c r="K559" s="405"/>
      <c r="L559" s="326"/>
      <c r="M559" s="33"/>
      <c r="N559" s="28"/>
    </row>
    <row r="560" spans="1:14" x14ac:dyDescent="0.25">
      <c r="A560" s="282"/>
      <c r="B560" s="298">
        <f>IF(TRIM(I560)&lt;&gt;"",COUNTA($I$6:I560),"")</f>
        <v>504</v>
      </c>
      <c r="C560" s="197" t="s">
        <v>27</v>
      </c>
      <c r="D560" s="75" t="s">
        <v>139</v>
      </c>
      <c r="E560" s="78" t="s">
        <v>140</v>
      </c>
      <c r="F560" s="53"/>
      <c r="G560" s="117" t="s">
        <v>1</v>
      </c>
      <c r="H560" s="62">
        <v>1</v>
      </c>
      <c r="I560" s="5">
        <v>0</v>
      </c>
      <c r="J560" s="48">
        <f t="shared" si="22"/>
        <v>0</v>
      </c>
      <c r="K560" s="405"/>
      <c r="L560" s="326"/>
      <c r="M560" s="33"/>
      <c r="N560" s="28"/>
    </row>
    <row r="561" spans="1:14" ht="22.5" x14ac:dyDescent="0.25">
      <c r="A561" s="282"/>
      <c r="B561" s="298">
        <f>IF(TRIM(I561)&lt;&gt;"",COUNTA($I$6:I561),"")</f>
        <v>505</v>
      </c>
      <c r="C561" s="197" t="s">
        <v>27</v>
      </c>
      <c r="D561" s="75" t="s">
        <v>141</v>
      </c>
      <c r="E561" s="78" t="s">
        <v>142</v>
      </c>
      <c r="F561" s="53"/>
      <c r="G561" s="117" t="s">
        <v>1</v>
      </c>
      <c r="H561" s="62">
        <v>2</v>
      </c>
      <c r="I561" s="5">
        <v>0</v>
      </c>
      <c r="J561" s="48">
        <f t="shared" si="22"/>
        <v>0</v>
      </c>
      <c r="K561" s="405"/>
      <c r="L561" s="326"/>
      <c r="M561" s="33"/>
      <c r="N561" s="28"/>
    </row>
    <row r="562" spans="1:14" ht="22.5" x14ac:dyDescent="0.25">
      <c r="A562" s="282"/>
      <c r="B562" s="298">
        <f>IF(TRIM(I562)&lt;&gt;"",COUNTA($I$6:I562),"")</f>
        <v>506</v>
      </c>
      <c r="C562" s="197" t="s">
        <v>27</v>
      </c>
      <c r="D562" s="75" t="s">
        <v>143</v>
      </c>
      <c r="E562" s="78" t="s">
        <v>144</v>
      </c>
      <c r="F562" s="53"/>
      <c r="G562" s="117" t="s">
        <v>2</v>
      </c>
      <c r="H562" s="62">
        <v>1</v>
      </c>
      <c r="I562" s="5">
        <v>0</v>
      </c>
      <c r="J562" s="48">
        <f t="shared" si="22"/>
        <v>0</v>
      </c>
      <c r="K562" s="405"/>
      <c r="L562" s="326"/>
      <c r="M562" s="33"/>
      <c r="N562" s="28"/>
    </row>
    <row r="563" spans="1:14" x14ac:dyDescent="0.25">
      <c r="A563" s="282"/>
      <c r="B563" s="298">
        <f>IF(TRIM(I563)&lt;&gt;"",COUNTA($I$6:I563),"")</f>
        <v>507</v>
      </c>
      <c r="C563" s="197" t="s">
        <v>27</v>
      </c>
      <c r="D563" s="75" t="s">
        <v>145</v>
      </c>
      <c r="E563" s="78" t="s">
        <v>146</v>
      </c>
      <c r="F563" s="53"/>
      <c r="G563" s="117" t="s">
        <v>2</v>
      </c>
      <c r="H563" s="62">
        <v>1</v>
      </c>
      <c r="I563" s="5">
        <v>0</v>
      </c>
      <c r="J563" s="48">
        <f t="shared" si="22"/>
        <v>0</v>
      </c>
      <c r="K563" s="405"/>
      <c r="L563" s="326"/>
      <c r="M563" s="33"/>
      <c r="N563" s="28"/>
    </row>
    <row r="564" spans="1:14" ht="33.75" x14ac:dyDescent="0.25">
      <c r="A564" s="386"/>
      <c r="B564" s="387">
        <f>IF(TRIM(I564)&lt;&gt;"",COUNTA($I$6:I564),"")</f>
        <v>508</v>
      </c>
      <c r="C564" s="354" t="s">
        <v>27</v>
      </c>
      <c r="D564" s="452" t="s">
        <v>3686</v>
      </c>
      <c r="E564" s="453" t="s">
        <v>3687</v>
      </c>
      <c r="F564" s="468"/>
      <c r="G564" s="476" t="s">
        <v>1</v>
      </c>
      <c r="H564" s="347">
        <v>1</v>
      </c>
      <c r="I564" s="4">
        <v>0</v>
      </c>
      <c r="J564" s="350">
        <f t="shared" si="22"/>
        <v>0</v>
      </c>
      <c r="K564" s="405"/>
      <c r="L564" s="326"/>
      <c r="M564" s="33"/>
      <c r="N564" s="28"/>
    </row>
    <row r="565" spans="1:14" ht="56.25" x14ac:dyDescent="0.25">
      <c r="A565" s="386"/>
      <c r="B565" s="387">
        <f>IF(TRIM(I565)&lt;&gt;"",COUNTA($I$6:I565),"")</f>
        <v>509</v>
      </c>
      <c r="C565" s="354" t="s">
        <v>27</v>
      </c>
      <c r="D565" s="452" t="s">
        <v>3688</v>
      </c>
      <c r="E565" s="453" t="s">
        <v>3689</v>
      </c>
      <c r="F565" s="468"/>
      <c r="G565" s="476" t="s">
        <v>1</v>
      </c>
      <c r="H565" s="347">
        <v>1</v>
      </c>
      <c r="I565" s="4">
        <v>0</v>
      </c>
      <c r="J565" s="350">
        <f t="shared" si="22"/>
        <v>0</v>
      </c>
      <c r="K565" s="405"/>
      <c r="L565" s="326"/>
      <c r="M565" s="33"/>
      <c r="N565" s="28"/>
    </row>
    <row r="566" spans="1:14" ht="22.5" x14ac:dyDescent="0.25">
      <c r="A566" s="386"/>
      <c r="B566" s="387">
        <f>IF(TRIM(I566)&lt;&gt;"",COUNTA($I$6:I566),"")</f>
        <v>510</v>
      </c>
      <c r="C566" s="354" t="s">
        <v>27</v>
      </c>
      <c r="D566" s="452" t="s">
        <v>3690</v>
      </c>
      <c r="E566" s="453" t="s">
        <v>3691</v>
      </c>
      <c r="F566" s="468"/>
      <c r="G566" s="476" t="s">
        <v>1</v>
      </c>
      <c r="H566" s="347">
        <v>1</v>
      </c>
      <c r="I566" s="4">
        <v>0</v>
      </c>
      <c r="J566" s="350">
        <f t="shared" si="22"/>
        <v>0</v>
      </c>
      <c r="K566" s="405"/>
      <c r="L566" s="326"/>
      <c r="M566" s="33"/>
      <c r="N566" s="28"/>
    </row>
    <row r="567" spans="1:14" x14ac:dyDescent="0.25">
      <c r="A567" s="386"/>
      <c r="B567" s="387">
        <f>IF(TRIM(I567)&lt;&gt;"",COUNTA($I$6:I567),"")</f>
        <v>511</v>
      </c>
      <c r="C567" s="354" t="s">
        <v>27</v>
      </c>
      <c r="D567" s="452" t="s">
        <v>3692</v>
      </c>
      <c r="E567" s="453" t="s">
        <v>3693</v>
      </c>
      <c r="F567" s="468"/>
      <c r="G567" s="476" t="s">
        <v>1</v>
      </c>
      <c r="H567" s="347">
        <v>1</v>
      </c>
      <c r="I567" s="4">
        <v>0</v>
      </c>
      <c r="J567" s="350">
        <f t="shared" si="22"/>
        <v>0</v>
      </c>
      <c r="K567" s="405"/>
      <c r="L567" s="326"/>
      <c r="M567" s="33"/>
      <c r="N567" s="28"/>
    </row>
    <row r="568" spans="1:14" x14ac:dyDescent="0.25">
      <c r="A568" s="386"/>
      <c r="B568" s="387">
        <f>IF(TRIM(I568)&lt;&gt;"",COUNTA($I$6:I568),"")</f>
        <v>512</v>
      </c>
      <c r="C568" s="354" t="s">
        <v>27</v>
      </c>
      <c r="D568" s="452" t="s">
        <v>3694</v>
      </c>
      <c r="E568" s="453" t="s">
        <v>3695</v>
      </c>
      <c r="F568" s="468"/>
      <c r="G568" s="476" t="s">
        <v>1</v>
      </c>
      <c r="H568" s="347">
        <v>1</v>
      </c>
      <c r="I568" s="4">
        <v>0</v>
      </c>
      <c r="J568" s="350">
        <f t="shared" si="22"/>
        <v>0</v>
      </c>
      <c r="K568" s="405"/>
      <c r="L568" s="326"/>
      <c r="M568" s="33"/>
      <c r="N568" s="28"/>
    </row>
    <row r="569" spans="1:14" x14ac:dyDescent="0.25">
      <c r="A569" s="282"/>
      <c r="B569" s="298">
        <f>IF(TRIM(I569)&lt;&gt;"",COUNTA($I$6:I569),"")</f>
        <v>513</v>
      </c>
      <c r="C569" s="197" t="s">
        <v>27</v>
      </c>
      <c r="D569" s="75" t="s">
        <v>147</v>
      </c>
      <c r="E569" s="78" t="s">
        <v>148</v>
      </c>
      <c r="F569" s="53"/>
      <c r="G569" s="117" t="s">
        <v>1</v>
      </c>
      <c r="H569" s="62">
        <v>10</v>
      </c>
      <c r="I569" s="5">
        <v>0</v>
      </c>
      <c r="J569" s="48">
        <f t="shared" si="22"/>
        <v>0</v>
      </c>
      <c r="K569" s="405"/>
      <c r="L569" s="326"/>
      <c r="M569" s="33"/>
      <c r="N569" s="28"/>
    </row>
    <row r="570" spans="1:14" x14ac:dyDescent="0.25">
      <c r="A570" s="282"/>
      <c r="B570" s="298">
        <f>IF(TRIM(I570)&lt;&gt;"",COUNTA($I$6:I570),"")</f>
        <v>514</v>
      </c>
      <c r="C570" s="197" t="s">
        <v>27</v>
      </c>
      <c r="D570" s="75" t="s">
        <v>149</v>
      </c>
      <c r="E570" s="78" t="s">
        <v>150</v>
      </c>
      <c r="F570" s="53"/>
      <c r="G570" s="117" t="s">
        <v>1</v>
      </c>
      <c r="H570" s="330">
        <v>1</v>
      </c>
      <c r="I570" s="5">
        <v>0</v>
      </c>
      <c r="J570" s="48">
        <f t="shared" si="22"/>
        <v>0</v>
      </c>
      <c r="K570" s="405"/>
      <c r="L570" s="326"/>
      <c r="M570" s="33"/>
      <c r="N570" s="28"/>
    </row>
    <row r="571" spans="1:14" x14ac:dyDescent="0.25">
      <c r="A571" s="282"/>
      <c r="B571" s="298">
        <f>IF(TRIM(I571)&lt;&gt;"",COUNTA($I$6:I571),"")</f>
        <v>515</v>
      </c>
      <c r="C571" s="197" t="s">
        <v>27</v>
      </c>
      <c r="D571" s="75" t="s">
        <v>151</v>
      </c>
      <c r="E571" s="78" t="s">
        <v>152</v>
      </c>
      <c r="F571" s="53"/>
      <c r="G571" s="117" t="s">
        <v>26</v>
      </c>
      <c r="H571" s="330">
        <v>6</v>
      </c>
      <c r="I571" s="5">
        <v>0</v>
      </c>
      <c r="J571" s="48">
        <f t="shared" si="22"/>
        <v>0</v>
      </c>
      <c r="K571" s="405"/>
      <c r="L571" s="326"/>
      <c r="M571" s="33"/>
      <c r="N571" s="28"/>
    </row>
    <row r="572" spans="1:14" ht="56.25" x14ac:dyDescent="0.25">
      <c r="A572" s="282"/>
      <c r="B572" s="298">
        <f>IF(TRIM(I572)&lt;&gt;"",COUNTA($I$6:I572),"")</f>
        <v>516</v>
      </c>
      <c r="C572" s="197" t="s">
        <v>27</v>
      </c>
      <c r="D572" s="75" t="s">
        <v>153</v>
      </c>
      <c r="E572" s="78" t="s">
        <v>154</v>
      </c>
      <c r="F572" s="53"/>
      <c r="G572" s="117" t="s">
        <v>1</v>
      </c>
      <c r="H572" s="62">
        <v>1</v>
      </c>
      <c r="I572" s="5">
        <v>0</v>
      </c>
      <c r="J572" s="48">
        <f t="shared" si="22"/>
        <v>0</v>
      </c>
      <c r="K572" s="405"/>
      <c r="L572" s="326"/>
      <c r="M572" s="33"/>
      <c r="N572" s="28"/>
    </row>
    <row r="573" spans="1:14" x14ac:dyDescent="0.25">
      <c r="A573" s="282"/>
      <c r="B573" s="298">
        <f>IF(TRIM(I573)&lt;&gt;"",COUNTA($I$6:I573),"")</f>
        <v>517</v>
      </c>
      <c r="C573" s="197" t="s">
        <v>27</v>
      </c>
      <c r="D573" s="75" t="s">
        <v>155</v>
      </c>
      <c r="E573" s="78" t="s">
        <v>112</v>
      </c>
      <c r="F573" s="53"/>
      <c r="G573" s="117" t="s">
        <v>1</v>
      </c>
      <c r="H573" s="62">
        <v>1</v>
      </c>
      <c r="I573" s="5">
        <v>0</v>
      </c>
      <c r="J573" s="48">
        <f t="shared" si="22"/>
        <v>0</v>
      </c>
      <c r="K573" s="405"/>
      <c r="L573" s="326"/>
      <c r="M573" s="33"/>
      <c r="N573" s="28"/>
    </row>
    <row r="574" spans="1:14" x14ac:dyDescent="0.25">
      <c r="A574" s="282"/>
      <c r="B574" s="298">
        <f>IF(TRIM(I574)&lt;&gt;"",COUNTA($I$6:I574),"")</f>
        <v>518</v>
      </c>
      <c r="C574" s="197" t="s">
        <v>27</v>
      </c>
      <c r="D574" s="75" t="s">
        <v>156</v>
      </c>
      <c r="E574" s="78" t="s">
        <v>114</v>
      </c>
      <c r="F574" s="53"/>
      <c r="G574" s="117" t="s">
        <v>1</v>
      </c>
      <c r="H574" s="62">
        <v>1</v>
      </c>
      <c r="I574" s="5">
        <v>0</v>
      </c>
      <c r="J574" s="48">
        <f t="shared" si="22"/>
        <v>0</v>
      </c>
      <c r="K574" s="405"/>
      <c r="L574" s="326"/>
      <c r="M574" s="33"/>
      <c r="N574" s="28"/>
    </row>
    <row r="575" spans="1:14" x14ac:dyDescent="0.25">
      <c r="A575" s="282"/>
      <c r="B575" s="298">
        <f>IF(TRIM(I575)&lt;&gt;"",COUNTA($I$6:I575),"")</f>
        <v>519</v>
      </c>
      <c r="C575" s="197" t="s">
        <v>27</v>
      </c>
      <c r="D575" s="75" t="s">
        <v>157</v>
      </c>
      <c r="E575" s="78" t="s">
        <v>116</v>
      </c>
      <c r="F575" s="53"/>
      <c r="G575" s="117" t="s">
        <v>1</v>
      </c>
      <c r="H575" s="62">
        <v>1</v>
      </c>
      <c r="I575" s="5">
        <v>0</v>
      </c>
      <c r="J575" s="48">
        <f t="shared" si="22"/>
        <v>0</v>
      </c>
      <c r="K575" s="405"/>
      <c r="L575" s="326"/>
      <c r="M575" s="33"/>
      <c r="N575" s="28"/>
    </row>
    <row r="576" spans="1:14" x14ac:dyDescent="0.25">
      <c r="A576" s="282"/>
      <c r="B576" s="298">
        <f>IF(TRIM(I576)&lt;&gt;"",COUNTA($I$6:I576),"")</f>
        <v>520</v>
      </c>
      <c r="C576" s="197" t="s">
        <v>27</v>
      </c>
      <c r="D576" s="75" t="s">
        <v>158</v>
      </c>
      <c r="E576" s="78" t="s">
        <v>138</v>
      </c>
      <c r="F576" s="53"/>
      <c r="G576" s="117" t="s">
        <v>1</v>
      </c>
      <c r="H576" s="62">
        <v>1</v>
      </c>
      <c r="I576" s="5">
        <v>0</v>
      </c>
      <c r="J576" s="48">
        <f t="shared" si="22"/>
        <v>0</v>
      </c>
      <c r="K576" s="405"/>
      <c r="L576" s="326"/>
      <c r="M576" s="33"/>
      <c r="N576" s="28"/>
    </row>
    <row r="577" spans="1:14" x14ac:dyDescent="0.25">
      <c r="A577" s="282"/>
      <c r="B577" s="298">
        <f>IF(TRIM(I577)&lt;&gt;"",COUNTA($I$6:I577),"")</f>
        <v>521</v>
      </c>
      <c r="C577" s="197" t="s">
        <v>27</v>
      </c>
      <c r="D577" s="75" t="s">
        <v>159</v>
      </c>
      <c r="E577" s="78" t="s">
        <v>140</v>
      </c>
      <c r="F577" s="53"/>
      <c r="G577" s="117" t="s">
        <v>1</v>
      </c>
      <c r="H577" s="62">
        <v>1</v>
      </c>
      <c r="I577" s="5">
        <v>0</v>
      </c>
      <c r="J577" s="48">
        <f t="shared" si="22"/>
        <v>0</v>
      </c>
      <c r="K577" s="405"/>
      <c r="L577" s="326"/>
      <c r="M577" s="33"/>
      <c r="N577" s="28"/>
    </row>
    <row r="578" spans="1:14" x14ac:dyDescent="0.25">
      <c r="A578" s="282"/>
      <c r="B578" s="298">
        <f>IF(TRIM(I578)&lt;&gt;"",COUNTA($I$6:I578),"")</f>
        <v>522</v>
      </c>
      <c r="C578" s="197" t="s">
        <v>27</v>
      </c>
      <c r="D578" s="75" t="s">
        <v>160</v>
      </c>
      <c r="E578" s="78" t="s">
        <v>161</v>
      </c>
      <c r="F578" s="53"/>
      <c r="G578" s="117" t="s">
        <v>1</v>
      </c>
      <c r="H578" s="62">
        <v>1</v>
      </c>
      <c r="I578" s="5">
        <v>0</v>
      </c>
      <c r="J578" s="48">
        <f t="shared" si="22"/>
        <v>0</v>
      </c>
      <c r="K578" s="405"/>
      <c r="L578" s="326"/>
      <c r="M578" s="33"/>
      <c r="N578" s="28"/>
    </row>
    <row r="579" spans="1:14" x14ac:dyDescent="0.25">
      <c r="A579" s="282"/>
      <c r="B579" s="298">
        <f>IF(TRIM(I579)&lt;&gt;"",COUNTA($I$6:I579),"")</f>
        <v>523</v>
      </c>
      <c r="C579" s="197" t="s">
        <v>27</v>
      </c>
      <c r="D579" s="75" t="s">
        <v>162</v>
      </c>
      <c r="E579" s="78" t="s">
        <v>163</v>
      </c>
      <c r="F579" s="53"/>
      <c r="G579" s="117" t="s">
        <v>1</v>
      </c>
      <c r="H579" s="62">
        <v>8</v>
      </c>
      <c r="I579" s="5">
        <v>0</v>
      </c>
      <c r="J579" s="48">
        <f t="shared" si="22"/>
        <v>0</v>
      </c>
      <c r="K579" s="405"/>
      <c r="L579" s="326"/>
      <c r="M579" s="33"/>
      <c r="N579" s="28"/>
    </row>
    <row r="580" spans="1:14" x14ac:dyDescent="0.25">
      <c r="A580" s="282"/>
      <c r="B580" s="298">
        <f>IF(TRIM(I580)&lt;&gt;"",COUNTA($I$6:I580),"")</f>
        <v>524</v>
      </c>
      <c r="C580" s="197" t="s">
        <v>27</v>
      </c>
      <c r="D580" s="75" t="s">
        <v>164</v>
      </c>
      <c r="E580" s="78" t="s">
        <v>165</v>
      </c>
      <c r="F580" s="53"/>
      <c r="G580" s="117" t="s">
        <v>1</v>
      </c>
      <c r="H580" s="62">
        <v>1</v>
      </c>
      <c r="I580" s="5">
        <v>0</v>
      </c>
      <c r="J580" s="48">
        <f t="shared" si="22"/>
        <v>0</v>
      </c>
      <c r="K580" s="405"/>
      <c r="L580" s="326"/>
      <c r="M580" s="33"/>
      <c r="N580" s="28"/>
    </row>
    <row r="581" spans="1:14" x14ac:dyDescent="0.25">
      <c r="A581" s="282"/>
      <c r="B581" s="298">
        <f>IF(TRIM(I581)&lt;&gt;"",COUNTA($I$6:I581),"")</f>
        <v>525</v>
      </c>
      <c r="C581" s="197" t="s">
        <v>27</v>
      </c>
      <c r="D581" s="75" t="s">
        <v>166</v>
      </c>
      <c r="E581" s="78" t="s">
        <v>167</v>
      </c>
      <c r="F581" s="53"/>
      <c r="G581" s="117" t="s">
        <v>1</v>
      </c>
      <c r="H581" s="62">
        <v>2</v>
      </c>
      <c r="I581" s="5">
        <v>0</v>
      </c>
      <c r="J581" s="48">
        <f t="shared" si="22"/>
        <v>0</v>
      </c>
      <c r="K581" s="405"/>
      <c r="L581" s="326"/>
      <c r="M581" s="33"/>
      <c r="N581" s="28"/>
    </row>
    <row r="582" spans="1:14" x14ac:dyDescent="0.25">
      <c r="A582" s="282"/>
      <c r="B582" s="298">
        <f>IF(TRIM(I582)&lt;&gt;"",COUNTA($I$6:I582),"")</f>
        <v>526</v>
      </c>
      <c r="C582" s="197" t="s">
        <v>27</v>
      </c>
      <c r="D582" s="75" t="s">
        <v>168</v>
      </c>
      <c r="E582" s="78" t="s">
        <v>169</v>
      </c>
      <c r="F582" s="53"/>
      <c r="G582" s="117" t="s">
        <v>1</v>
      </c>
      <c r="H582" s="330">
        <v>21</v>
      </c>
      <c r="I582" s="5">
        <v>0</v>
      </c>
      <c r="J582" s="48">
        <f t="shared" si="22"/>
        <v>0</v>
      </c>
      <c r="K582" s="405"/>
      <c r="L582" s="326"/>
      <c r="M582" s="33"/>
      <c r="N582" s="28"/>
    </row>
    <row r="583" spans="1:14" x14ac:dyDescent="0.25">
      <c r="A583" s="282"/>
      <c r="B583" s="298">
        <f>IF(TRIM(I583)&lt;&gt;"",COUNTA($I$6:I583),"")</f>
        <v>527</v>
      </c>
      <c r="C583" s="197" t="s">
        <v>27</v>
      </c>
      <c r="D583" s="75" t="s">
        <v>170</v>
      </c>
      <c r="E583" s="78" t="s">
        <v>171</v>
      </c>
      <c r="F583" s="53"/>
      <c r="G583" s="117" t="s">
        <v>1</v>
      </c>
      <c r="H583" s="330">
        <v>5</v>
      </c>
      <c r="I583" s="5">
        <v>0</v>
      </c>
      <c r="J583" s="48">
        <f t="shared" si="22"/>
        <v>0</v>
      </c>
      <c r="K583" s="405"/>
      <c r="L583" s="326"/>
      <c r="M583" s="33"/>
      <c r="N583" s="28"/>
    </row>
    <row r="584" spans="1:14" x14ac:dyDescent="0.25">
      <c r="A584" s="282"/>
      <c r="B584" s="298">
        <f>IF(TRIM(I584)&lt;&gt;"",COUNTA($I$6:I584),"")</f>
        <v>528</v>
      </c>
      <c r="C584" s="197" t="s">
        <v>27</v>
      </c>
      <c r="D584" s="75" t="s">
        <v>172</v>
      </c>
      <c r="E584" s="78" t="s">
        <v>173</v>
      </c>
      <c r="F584" s="53"/>
      <c r="G584" s="117" t="s">
        <v>1</v>
      </c>
      <c r="H584" s="62">
        <v>1</v>
      </c>
      <c r="I584" s="5">
        <v>0</v>
      </c>
      <c r="J584" s="48">
        <f t="shared" si="22"/>
        <v>0</v>
      </c>
      <c r="K584" s="405"/>
      <c r="L584" s="326"/>
      <c r="M584" s="33"/>
      <c r="N584" s="28"/>
    </row>
    <row r="585" spans="1:14" x14ac:dyDescent="0.25">
      <c r="A585" s="282"/>
      <c r="B585" s="298">
        <f>IF(TRIM(I585)&lt;&gt;"",COUNTA($I$6:I585),"")</f>
        <v>529</v>
      </c>
      <c r="C585" s="197" t="s">
        <v>27</v>
      </c>
      <c r="D585" s="75" t="s">
        <v>174</v>
      </c>
      <c r="E585" s="78" t="s">
        <v>175</v>
      </c>
      <c r="F585" s="53"/>
      <c r="G585" s="117" t="s">
        <v>1</v>
      </c>
      <c r="H585" s="62">
        <v>7</v>
      </c>
      <c r="I585" s="5">
        <v>0</v>
      </c>
      <c r="J585" s="48">
        <f t="shared" si="22"/>
        <v>0</v>
      </c>
      <c r="K585" s="405"/>
      <c r="L585" s="326"/>
      <c r="M585" s="33"/>
      <c r="N585" s="28"/>
    </row>
    <row r="586" spans="1:14" x14ac:dyDescent="0.25">
      <c r="A586" s="386"/>
      <c r="B586" s="387">
        <f>IF(TRIM(I586)&lt;&gt;"",COUNTA($I$6:I586),"")</f>
        <v>530</v>
      </c>
      <c r="C586" s="354" t="s">
        <v>27</v>
      </c>
      <c r="D586" s="452" t="s">
        <v>3696</v>
      </c>
      <c r="E586" s="453" t="s">
        <v>3697</v>
      </c>
      <c r="F586" s="468"/>
      <c r="G586" s="476" t="s">
        <v>1</v>
      </c>
      <c r="H586" s="347">
        <v>1</v>
      </c>
      <c r="I586" s="4">
        <v>0</v>
      </c>
      <c r="J586" s="350">
        <f t="shared" ref="J586" si="24">IF(ISNUMBER(H586),ROUND(H586*I586,2),"")</f>
        <v>0</v>
      </c>
      <c r="K586" s="405"/>
      <c r="L586" s="326"/>
      <c r="M586" s="33"/>
      <c r="N586" s="28"/>
    </row>
    <row r="587" spans="1:14" x14ac:dyDescent="0.25">
      <c r="A587" s="282"/>
      <c r="B587" s="298">
        <f>IF(TRIM(I587)&lt;&gt;"",COUNTA($I$6:I587),"")</f>
        <v>531</v>
      </c>
      <c r="C587" s="197" t="s">
        <v>27</v>
      </c>
      <c r="D587" s="75" t="s">
        <v>176</v>
      </c>
      <c r="E587" s="78" t="s">
        <v>134</v>
      </c>
      <c r="F587" s="53"/>
      <c r="G587" s="117" t="s">
        <v>1</v>
      </c>
      <c r="H587" s="62">
        <v>6</v>
      </c>
      <c r="I587" s="5">
        <v>0</v>
      </c>
      <c r="J587" s="48">
        <f t="shared" si="22"/>
        <v>0</v>
      </c>
      <c r="K587" s="405"/>
      <c r="L587" s="326"/>
      <c r="M587" s="33"/>
      <c r="N587" s="28"/>
    </row>
    <row r="588" spans="1:14" x14ac:dyDescent="0.25">
      <c r="A588" s="282"/>
      <c r="B588" s="298">
        <f>IF(TRIM(I588)&lt;&gt;"",COUNTA($I$6:I588),"")</f>
        <v>532</v>
      </c>
      <c r="C588" s="197" t="s">
        <v>27</v>
      </c>
      <c r="D588" s="75" t="s">
        <v>177</v>
      </c>
      <c r="E588" s="78" t="s">
        <v>178</v>
      </c>
      <c r="F588" s="53"/>
      <c r="G588" s="117" t="s">
        <v>1</v>
      </c>
      <c r="H588" s="62">
        <v>3</v>
      </c>
      <c r="I588" s="5">
        <v>0</v>
      </c>
      <c r="J588" s="48">
        <f t="shared" si="22"/>
        <v>0</v>
      </c>
      <c r="K588" s="405"/>
      <c r="L588" s="326"/>
      <c r="M588" s="33"/>
      <c r="N588" s="28"/>
    </row>
    <row r="589" spans="1:14" x14ac:dyDescent="0.25">
      <c r="A589" s="282"/>
      <c r="B589" s="298">
        <f>IF(TRIM(I589)&lt;&gt;"",COUNTA($I$6:I589),"")</f>
        <v>533</v>
      </c>
      <c r="C589" s="197" t="s">
        <v>27</v>
      </c>
      <c r="D589" s="75" t="s">
        <v>179</v>
      </c>
      <c r="E589" s="78" t="s">
        <v>180</v>
      </c>
      <c r="F589" s="53"/>
      <c r="G589" s="117" t="s">
        <v>1</v>
      </c>
      <c r="H589" s="62">
        <v>26</v>
      </c>
      <c r="I589" s="5">
        <v>0</v>
      </c>
      <c r="J589" s="48">
        <f t="shared" si="22"/>
        <v>0</v>
      </c>
      <c r="K589" s="405"/>
      <c r="L589" s="326"/>
      <c r="M589" s="33"/>
      <c r="N589" s="28"/>
    </row>
    <row r="590" spans="1:14" x14ac:dyDescent="0.25">
      <c r="A590" s="282"/>
      <c r="B590" s="298">
        <f>IF(TRIM(I590)&lt;&gt;"",COUNTA($I$6:I590),"")</f>
        <v>534</v>
      </c>
      <c r="C590" s="197" t="s">
        <v>27</v>
      </c>
      <c r="D590" s="75" t="s">
        <v>181</v>
      </c>
      <c r="E590" s="78" t="s">
        <v>182</v>
      </c>
      <c r="F590" s="53"/>
      <c r="G590" s="117" t="s">
        <v>1</v>
      </c>
      <c r="H590" s="62">
        <v>4</v>
      </c>
      <c r="I590" s="5">
        <v>0</v>
      </c>
      <c r="J590" s="48">
        <f t="shared" si="22"/>
        <v>0</v>
      </c>
      <c r="K590" s="405"/>
      <c r="L590" s="326"/>
      <c r="M590" s="33"/>
      <c r="N590" s="28"/>
    </row>
    <row r="591" spans="1:14" x14ac:dyDescent="0.25">
      <c r="A591" s="282"/>
      <c r="B591" s="298">
        <f>IF(TRIM(I591)&lt;&gt;"",COUNTA($I$6:I591),"")</f>
        <v>535</v>
      </c>
      <c r="C591" s="197" t="s">
        <v>27</v>
      </c>
      <c r="D591" s="75" t="s">
        <v>183</v>
      </c>
      <c r="E591" s="78" t="s">
        <v>184</v>
      </c>
      <c r="F591" s="53"/>
      <c r="G591" s="117" t="s">
        <v>1</v>
      </c>
      <c r="H591" s="62">
        <v>8</v>
      </c>
      <c r="I591" s="5">
        <v>0</v>
      </c>
      <c r="J591" s="48">
        <f t="shared" si="22"/>
        <v>0</v>
      </c>
      <c r="K591" s="405"/>
      <c r="L591" s="326"/>
      <c r="M591" s="33"/>
      <c r="N591" s="28"/>
    </row>
    <row r="592" spans="1:14" x14ac:dyDescent="0.25">
      <c r="A592" s="282"/>
      <c r="B592" s="298">
        <f>IF(TRIM(I592)&lt;&gt;"",COUNTA($I$6:I592),"")</f>
        <v>536</v>
      </c>
      <c r="C592" s="197" t="s">
        <v>27</v>
      </c>
      <c r="D592" s="75" t="s">
        <v>185</v>
      </c>
      <c r="E592" s="78" t="s">
        <v>186</v>
      </c>
      <c r="F592" s="53"/>
      <c r="G592" s="117" t="s">
        <v>1</v>
      </c>
      <c r="H592" s="62">
        <v>1</v>
      </c>
      <c r="I592" s="5">
        <v>0</v>
      </c>
      <c r="J592" s="48">
        <f t="shared" ref="J592:J651" si="25">IF(ISNUMBER(H592),ROUND(H592*I592,2),"")</f>
        <v>0</v>
      </c>
      <c r="K592" s="405"/>
      <c r="L592" s="326"/>
      <c r="M592" s="33"/>
      <c r="N592" s="28"/>
    </row>
    <row r="593" spans="1:14" x14ac:dyDescent="0.25">
      <c r="A593" s="282"/>
      <c r="B593" s="298">
        <f>IF(TRIM(I593)&lt;&gt;"",COUNTA($I$6:I593),"")</f>
        <v>537</v>
      </c>
      <c r="C593" s="197" t="s">
        <v>27</v>
      </c>
      <c r="D593" s="75" t="s">
        <v>187</v>
      </c>
      <c r="E593" s="78" t="s">
        <v>188</v>
      </c>
      <c r="F593" s="53"/>
      <c r="G593" s="117" t="s">
        <v>1</v>
      </c>
      <c r="H593" s="62">
        <v>1</v>
      </c>
      <c r="I593" s="5">
        <v>0</v>
      </c>
      <c r="J593" s="48">
        <f t="shared" si="25"/>
        <v>0</v>
      </c>
      <c r="K593" s="405"/>
      <c r="L593" s="326"/>
      <c r="M593" s="33"/>
      <c r="N593" s="28"/>
    </row>
    <row r="594" spans="1:14" ht="22.5" x14ac:dyDescent="0.25">
      <c r="A594" s="282"/>
      <c r="B594" s="298">
        <f>IF(TRIM(I594)&lt;&gt;"",COUNTA($I$6:I594),"")</f>
        <v>538</v>
      </c>
      <c r="C594" s="197" t="s">
        <v>27</v>
      </c>
      <c r="D594" s="75" t="s">
        <v>189</v>
      </c>
      <c r="E594" s="78" t="s">
        <v>190</v>
      </c>
      <c r="F594" s="53"/>
      <c r="G594" s="117" t="s">
        <v>1</v>
      </c>
      <c r="H594" s="62">
        <v>4</v>
      </c>
      <c r="I594" s="5">
        <v>0</v>
      </c>
      <c r="J594" s="48">
        <f t="shared" si="25"/>
        <v>0</v>
      </c>
      <c r="K594" s="405"/>
      <c r="L594" s="326"/>
      <c r="M594" s="33"/>
      <c r="N594" s="28"/>
    </row>
    <row r="595" spans="1:14" x14ac:dyDescent="0.25">
      <c r="A595" s="282"/>
      <c r="B595" s="298">
        <f>IF(TRIM(I595)&lt;&gt;"",COUNTA($I$6:I595),"")</f>
        <v>539</v>
      </c>
      <c r="C595" s="197" t="s">
        <v>27</v>
      </c>
      <c r="D595" s="75" t="s">
        <v>191</v>
      </c>
      <c r="E595" s="78" t="s">
        <v>192</v>
      </c>
      <c r="F595" s="53"/>
      <c r="G595" s="117" t="s">
        <v>1</v>
      </c>
      <c r="H595" s="62">
        <v>4</v>
      </c>
      <c r="I595" s="5">
        <v>0</v>
      </c>
      <c r="J595" s="48">
        <f t="shared" si="25"/>
        <v>0</v>
      </c>
      <c r="K595" s="405"/>
      <c r="L595" s="326"/>
      <c r="M595" s="33"/>
      <c r="N595" s="28"/>
    </row>
    <row r="596" spans="1:14" x14ac:dyDescent="0.25">
      <c r="A596" s="282"/>
      <c r="B596" s="298">
        <f>IF(TRIM(I596)&lt;&gt;"",COUNTA($I$6:I596),"")</f>
        <v>540</v>
      </c>
      <c r="C596" s="197" t="s">
        <v>27</v>
      </c>
      <c r="D596" s="75" t="s">
        <v>193</v>
      </c>
      <c r="E596" s="78" t="s">
        <v>136</v>
      </c>
      <c r="F596" s="53"/>
      <c r="G596" s="117" t="s">
        <v>1</v>
      </c>
      <c r="H596" s="62">
        <v>1</v>
      </c>
      <c r="I596" s="5">
        <v>0</v>
      </c>
      <c r="J596" s="48">
        <f t="shared" si="25"/>
        <v>0</v>
      </c>
      <c r="K596" s="405"/>
      <c r="L596" s="326"/>
      <c r="M596" s="33"/>
      <c r="N596" s="28"/>
    </row>
    <row r="597" spans="1:14" x14ac:dyDescent="0.25">
      <c r="A597" s="282"/>
      <c r="B597" s="298">
        <f>IF(TRIM(I597)&lt;&gt;"",COUNTA($I$6:I597),"")</f>
        <v>541</v>
      </c>
      <c r="C597" s="197" t="s">
        <v>27</v>
      </c>
      <c r="D597" s="75" t="s">
        <v>194</v>
      </c>
      <c r="E597" s="78" t="s">
        <v>195</v>
      </c>
      <c r="F597" s="53"/>
      <c r="G597" s="117" t="s">
        <v>1</v>
      </c>
      <c r="H597" s="62">
        <v>9</v>
      </c>
      <c r="I597" s="5">
        <v>0</v>
      </c>
      <c r="J597" s="48">
        <f t="shared" si="25"/>
        <v>0</v>
      </c>
      <c r="K597" s="405"/>
      <c r="L597" s="326"/>
      <c r="M597" s="33"/>
      <c r="N597" s="28"/>
    </row>
    <row r="598" spans="1:14" x14ac:dyDescent="0.25">
      <c r="A598" s="282"/>
      <c r="B598" s="298">
        <f>IF(TRIM(I598)&lt;&gt;"",COUNTA($I$6:I598),"")</f>
        <v>542</v>
      </c>
      <c r="C598" s="197" t="s">
        <v>27</v>
      </c>
      <c r="D598" s="75" t="s">
        <v>196</v>
      </c>
      <c r="E598" s="78" t="s">
        <v>197</v>
      </c>
      <c r="F598" s="53"/>
      <c r="G598" s="117" t="s">
        <v>1</v>
      </c>
      <c r="H598" s="62">
        <v>9</v>
      </c>
      <c r="I598" s="5">
        <v>0</v>
      </c>
      <c r="J598" s="48">
        <f t="shared" si="25"/>
        <v>0</v>
      </c>
      <c r="K598" s="405"/>
      <c r="L598" s="326"/>
      <c r="M598" s="33"/>
      <c r="N598" s="28"/>
    </row>
    <row r="599" spans="1:14" x14ac:dyDescent="0.25">
      <c r="A599" s="282"/>
      <c r="B599" s="298">
        <f>IF(TRIM(I599)&lt;&gt;"",COUNTA($I$6:I599),"")</f>
        <v>543</v>
      </c>
      <c r="C599" s="197" t="s">
        <v>27</v>
      </c>
      <c r="D599" s="75" t="s">
        <v>198</v>
      </c>
      <c r="E599" s="78" t="s">
        <v>199</v>
      </c>
      <c r="F599" s="53"/>
      <c r="G599" s="117" t="s">
        <v>1</v>
      </c>
      <c r="H599" s="62">
        <v>24</v>
      </c>
      <c r="I599" s="5">
        <v>0</v>
      </c>
      <c r="J599" s="48">
        <f t="shared" si="25"/>
        <v>0</v>
      </c>
      <c r="K599" s="405"/>
      <c r="L599" s="326"/>
      <c r="M599" s="33"/>
      <c r="N599" s="28"/>
    </row>
    <row r="600" spans="1:14" ht="22.5" x14ac:dyDescent="0.25">
      <c r="A600" s="282"/>
      <c r="B600" s="298">
        <f>IF(TRIM(I600)&lt;&gt;"",COUNTA($I$6:I600),"")</f>
        <v>544</v>
      </c>
      <c r="C600" s="197" t="s">
        <v>27</v>
      </c>
      <c r="D600" s="75" t="s">
        <v>200</v>
      </c>
      <c r="E600" s="78" t="s">
        <v>201</v>
      </c>
      <c r="F600" s="53"/>
      <c r="G600" s="117" t="s">
        <v>1</v>
      </c>
      <c r="H600" s="62">
        <v>1</v>
      </c>
      <c r="I600" s="5">
        <v>0</v>
      </c>
      <c r="J600" s="48">
        <f t="shared" si="25"/>
        <v>0</v>
      </c>
      <c r="K600" s="405"/>
      <c r="L600" s="326"/>
      <c r="M600" s="33"/>
      <c r="N600" s="28"/>
    </row>
    <row r="601" spans="1:14" x14ac:dyDescent="0.25">
      <c r="A601" s="282"/>
      <c r="B601" s="298">
        <f>IF(TRIM(I601)&lt;&gt;"",COUNTA($I$6:I601),"")</f>
        <v>545</v>
      </c>
      <c r="C601" s="197" t="s">
        <v>27</v>
      </c>
      <c r="D601" s="75" t="s">
        <v>202</v>
      </c>
      <c r="E601" s="78" t="s">
        <v>203</v>
      </c>
      <c r="F601" s="53"/>
      <c r="G601" s="117" t="s">
        <v>1</v>
      </c>
      <c r="H601" s="62">
        <v>1</v>
      </c>
      <c r="I601" s="5">
        <v>0</v>
      </c>
      <c r="J601" s="48">
        <f t="shared" si="25"/>
        <v>0</v>
      </c>
      <c r="K601" s="405"/>
      <c r="L601" s="326"/>
      <c r="M601" s="33"/>
      <c r="N601" s="28"/>
    </row>
    <row r="602" spans="1:14" x14ac:dyDescent="0.25">
      <c r="A602" s="282"/>
      <c r="B602" s="298">
        <f>IF(TRIM(I602)&lt;&gt;"",COUNTA($I$6:I602),"")</f>
        <v>546</v>
      </c>
      <c r="C602" s="197" t="s">
        <v>27</v>
      </c>
      <c r="D602" s="75" t="s">
        <v>204</v>
      </c>
      <c r="E602" s="78" t="s">
        <v>205</v>
      </c>
      <c r="F602" s="53"/>
      <c r="G602" s="117" t="s">
        <v>1</v>
      </c>
      <c r="H602" s="62">
        <v>1</v>
      </c>
      <c r="I602" s="5">
        <v>0</v>
      </c>
      <c r="J602" s="48">
        <f t="shared" si="25"/>
        <v>0</v>
      </c>
      <c r="K602" s="405"/>
      <c r="L602" s="326"/>
      <c r="M602" s="33"/>
      <c r="N602" s="28"/>
    </row>
    <row r="603" spans="1:14" x14ac:dyDescent="0.25">
      <c r="A603" s="282"/>
      <c r="B603" s="298">
        <f>IF(TRIM(I603)&lt;&gt;"",COUNTA($I$6:I603),"")</f>
        <v>547</v>
      </c>
      <c r="C603" s="197" t="s">
        <v>27</v>
      </c>
      <c r="D603" s="75" t="s">
        <v>206</v>
      </c>
      <c r="E603" s="78" t="s">
        <v>207</v>
      </c>
      <c r="F603" s="53"/>
      <c r="G603" s="117" t="s">
        <v>1</v>
      </c>
      <c r="H603" s="62">
        <v>1</v>
      </c>
      <c r="I603" s="5">
        <v>0</v>
      </c>
      <c r="J603" s="48">
        <f t="shared" si="25"/>
        <v>0</v>
      </c>
      <c r="K603" s="405"/>
      <c r="L603" s="326"/>
      <c r="M603" s="33"/>
      <c r="N603" s="28"/>
    </row>
    <row r="604" spans="1:14" x14ac:dyDescent="0.25">
      <c r="A604" s="282"/>
      <c r="B604" s="298">
        <f>IF(TRIM(I604)&lt;&gt;"",COUNTA($I$6:I604),"")</f>
        <v>548</v>
      </c>
      <c r="C604" s="197" t="s">
        <v>27</v>
      </c>
      <c r="D604" s="75" t="s">
        <v>208</v>
      </c>
      <c r="E604" s="78" t="s">
        <v>209</v>
      </c>
      <c r="F604" s="53"/>
      <c r="G604" s="117" t="s">
        <v>1</v>
      </c>
      <c r="H604" s="62">
        <v>40</v>
      </c>
      <c r="I604" s="5">
        <v>0</v>
      </c>
      <c r="J604" s="48">
        <f t="shared" si="25"/>
        <v>0</v>
      </c>
      <c r="K604" s="405"/>
      <c r="L604" s="326"/>
      <c r="M604" s="33"/>
      <c r="N604" s="28"/>
    </row>
    <row r="605" spans="1:14" x14ac:dyDescent="0.25">
      <c r="A605" s="282"/>
      <c r="B605" s="298">
        <f>IF(TRIM(I605)&lt;&gt;"",COUNTA($I$6:I605),"")</f>
        <v>549</v>
      </c>
      <c r="C605" s="197" t="s">
        <v>27</v>
      </c>
      <c r="D605" s="75" t="s">
        <v>210</v>
      </c>
      <c r="E605" s="78" t="s">
        <v>211</v>
      </c>
      <c r="F605" s="53"/>
      <c r="G605" s="117" t="s">
        <v>1</v>
      </c>
      <c r="H605" s="62">
        <v>32</v>
      </c>
      <c r="I605" s="5">
        <v>0</v>
      </c>
      <c r="J605" s="48">
        <f t="shared" si="25"/>
        <v>0</v>
      </c>
      <c r="K605" s="405"/>
      <c r="L605" s="326"/>
      <c r="M605" s="33"/>
      <c r="N605" s="28"/>
    </row>
    <row r="606" spans="1:14" x14ac:dyDescent="0.25">
      <c r="A606" s="282"/>
      <c r="B606" s="298">
        <f>IF(TRIM(I606)&lt;&gt;"",COUNTA($I$6:I606),"")</f>
        <v>550</v>
      </c>
      <c r="C606" s="197" t="s">
        <v>27</v>
      </c>
      <c r="D606" s="75" t="s">
        <v>212</v>
      </c>
      <c r="E606" s="78" t="s">
        <v>213</v>
      </c>
      <c r="F606" s="53"/>
      <c r="G606" s="117" t="s">
        <v>1</v>
      </c>
      <c r="H606" s="62">
        <v>25</v>
      </c>
      <c r="I606" s="5">
        <v>0</v>
      </c>
      <c r="J606" s="48">
        <f t="shared" si="25"/>
        <v>0</v>
      </c>
      <c r="K606" s="405"/>
      <c r="L606" s="326"/>
      <c r="M606" s="33"/>
      <c r="N606" s="28"/>
    </row>
    <row r="607" spans="1:14" x14ac:dyDescent="0.25">
      <c r="A607" s="282"/>
      <c r="B607" s="298">
        <f>IF(TRIM(I607)&lt;&gt;"",COUNTA($I$6:I607),"")</f>
        <v>551</v>
      </c>
      <c r="C607" s="197" t="s">
        <v>27</v>
      </c>
      <c r="D607" s="75" t="s">
        <v>214</v>
      </c>
      <c r="E607" s="78" t="s">
        <v>215</v>
      </c>
      <c r="F607" s="53"/>
      <c r="G607" s="117" t="s">
        <v>1</v>
      </c>
      <c r="H607" s="62">
        <v>100</v>
      </c>
      <c r="I607" s="5">
        <v>0</v>
      </c>
      <c r="J607" s="48">
        <f t="shared" si="25"/>
        <v>0</v>
      </c>
      <c r="K607" s="405"/>
      <c r="L607" s="326"/>
      <c r="M607" s="33"/>
      <c r="N607" s="28"/>
    </row>
    <row r="608" spans="1:14" x14ac:dyDescent="0.25">
      <c r="A608" s="282"/>
      <c r="B608" s="298">
        <f>IF(TRIM(I608)&lt;&gt;"",COUNTA($I$6:I608),"")</f>
        <v>552</v>
      </c>
      <c r="C608" s="197" t="s">
        <v>27</v>
      </c>
      <c r="D608" s="75" t="s">
        <v>216</v>
      </c>
      <c r="E608" s="78" t="s">
        <v>217</v>
      </c>
      <c r="F608" s="53"/>
      <c r="G608" s="117" t="s">
        <v>1</v>
      </c>
      <c r="H608" s="62">
        <v>1</v>
      </c>
      <c r="I608" s="5">
        <v>0</v>
      </c>
      <c r="J608" s="48">
        <f t="shared" si="25"/>
        <v>0</v>
      </c>
      <c r="K608" s="405"/>
      <c r="L608" s="326"/>
      <c r="M608" s="33"/>
      <c r="N608" s="28"/>
    </row>
    <row r="609" spans="1:14" x14ac:dyDescent="0.25">
      <c r="A609" s="282"/>
      <c r="B609" s="298">
        <f>IF(TRIM(I609)&lt;&gt;"",COUNTA($I$6:I609),"")</f>
        <v>553</v>
      </c>
      <c r="C609" s="197" t="s">
        <v>27</v>
      </c>
      <c r="D609" s="75" t="s">
        <v>218</v>
      </c>
      <c r="E609" s="374" t="s">
        <v>152</v>
      </c>
      <c r="F609" s="53"/>
      <c r="G609" s="117" t="s">
        <v>26</v>
      </c>
      <c r="H609" s="62">
        <v>6</v>
      </c>
      <c r="I609" s="5">
        <v>0</v>
      </c>
      <c r="J609" s="48">
        <f t="shared" si="25"/>
        <v>0</v>
      </c>
      <c r="K609" s="405"/>
      <c r="L609" s="326"/>
      <c r="M609" s="33"/>
      <c r="N609" s="28"/>
    </row>
    <row r="610" spans="1:14" ht="33.75" x14ac:dyDescent="0.25">
      <c r="A610" s="282"/>
      <c r="B610" s="298">
        <f>IF(TRIM(I610)&lt;&gt;"",COUNTA($I$6:I610),"")</f>
        <v>554</v>
      </c>
      <c r="C610" s="197" t="s">
        <v>27</v>
      </c>
      <c r="D610" s="75" t="s">
        <v>219</v>
      </c>
      <c r="E610" s="374" t="s">
        <v>3698</v>
      </c>
      <c r="F610" s="53"/>
      <c r="G610" s="117" t="s">
        <v>1</v>
      </c>
      <c r="H610" s="62">
        <v>3</v>
      </c>
      <c r="I610" s="5">
        <v>0</v>
      </c>
      <c r="J610" s="48">
        <f t="shared" si="25"/>
        <v>0</v>
      </c>
      <c r="K610" s="405"/>
      <c r="L610" s="326"/>
      <c r="M610" s="33"/>
      <c r="N610" s="28"/>
    </row>
    <row r="611" spans="1:14" ht="33.75" x14ac:dyDescent="0.25">
      <c r="A611" s="282"/>
      <c r="B611" s="298">
        <f>IF(TRIM(I611)&lt;&gt;"",COUNTA($I$6:I611),"")</f>
        <v>555</v>
      </c>
      <c r="C611" s="197" t="s">
        <v>27</v>
      </c>
      <c r="D611" s="75" t="s">
        <v>220</v>
      </c>
      <c r="E611" s="374" t="s">
        <v>3699</v>
      </c>
      <c r="F611" s="53"/>
      <c r="G611" s="117" t="s">
        <v>1</v>
      </c>
      <c r="H611" s="62">
        <v>3</v>
      </c>
      <c r="I611" s="5">
        <v>0</v>
      </c>
      <c r="J611" s="48">
        <f t="shared" si="25"/>
        <v>0</v>
      </c>
      <c r="K611" s="405"/>
      <c r="L611" s="326"/>
      <c r="M611" s="33"/>
      <c r="N611" s="28"/>
    </row>
    <row r="612" spans="1:14" ht="56.25" x14ac:dyDescent="0.25">
      <c r="A612" s="282"/>
      <c r="B612" s="298">
        <f>IF(TRIM(I612)&lt;&gt;"",COUNTA($I$6:I612),"")</f>
        <v>556</v>
      </c>
      <c r="C612" s="197" t="s">
        <v>27</v>
      </c>
      <c r="D612" s="75" t="s">
        <v>221</v>
      </c>
      <c r="E612" s="374" t="s">
        <v>3700</v>
      </c>
      <c r="F612" s="53"/>
      <c r="G612" s="117" t="s">
        <v>1</v>
      </c>
      <c r="H612" s="62">
        <v>2</v>
      </c>
      <c r="I612" s="5">
        <v>0</v>
      </c>
      <c r="J612" s="48">
        <f t="shared" si="25"/>
        <v>0</v>
      </c>
      <c r="K612" s="405"/>
      <c r="L612" s="326"/>
      <c r="M612" s="33"/>
      <c r="N612" s="28"/>
    </row>
    <row r="613" spans="1:14" ht="56.25" x14ac:dyDescent="0.25">
      <c r="A613" s="282"/>
      <c r="B613" s="298">
        <f>IF(TRIM(I613)&lt;&gt;"",COUNTA($I$6:I613),"")</f>
        <v>557</v>
      </c>
      <c r="C613" s="197" t="s">
        <v>27</v>
      </c>
      <c r="D613" s="75" t="s">
        <v>222</v>
      </c>
      <c r="E613" s="374" t="s">
        <v>3701</v>
      </c>
      <c r="F613" s="53"/>
      <c r="G613" s="117" t="s">
        <v>1</v>
      </c>
      <c r="H613" s="62">
        <v>2</v>
      </c>
      <c r="I613" s="5">
        <v>0</v>
      </c>
      <c r="J613" s="48">
        <f t="shared" si="25"/>
        <v>0</v>
      </c>
      <c r="K613" s="405"/>
      <c r="L613" s="326"/>
      <c r="M613" s="33"/>
      <c r="N613" s="28"/>
    </row>
    <row r="614" spans="1:14" ht="45" x14ac:dyDescent="0.25">
      <c r="A614" s="282"/>
      <c r="B614" s="298">
        <f>IF(TRIM(I614)&lt;&gt;"",COUNTA($I$6:I614),"")</f>
        <v>558</v>
      </c>
      <c r="C614" s="197" t="s">
        <v>27</v>
      </c>
      <c r="D614" s="75" t="s">
        <v>223</v>
      </c>
      <c r="E614" s="374" t="s">
        <v>3702</v>
      </c>
      <c r="F614" s="53"/>
      <c r="G614" s="117" t="s">
        <v>1</v>
      </c>
      <c r="H614" s="62">
        <v>2</v>
      </c>
      <c r="I614" s="5">
        <v>0</v>
      </c>
      <c r="J614" s="48">
        <f t="shared" si="25"/>
        <v>0</v>
      </c>
      <c r="K614" s="405"/>
      <c r="L614" s="326"/>
      <c r="M614" s="33"/>
      <c r="N614" s="28"/>
    </row>
    <row r="615" spans="1:14" x14ac:dyDescent="0.25">
      <c r="A615" s="282"/>
      <c r="B615" s="298">
        <f>IF(TRIM(I615)&lt;&gt;"",COUNTA($I$6:I615),"")</f>
        <v>559</v>
      </c>
      <c r="C615" s="197" t="s">
        <v>27</v>
      </c>
      <c r="D615" s="75" t="s">
        <v>224</v>
      </c>
      <c r="E615" s="78" t="s">
        <v>225</v>
      </c>
      <c r="F615" s="53"/>
      <c r="G615" s="117" t="s">
        <v>1</v>
      </c>
      <c r="H615" s="62">
        <v>1</v>
      </c>
      <c r="I615" s="5">
        <v>0</v>
      </c>
      <c r="J615" s="48">
        <f t="shared" si="25"/>
        <v>0</v>
      </c>
      <c r="K615" s="405"/>
      <c r="L615" s="326"/>
      <c r="M615" s="33"/>
      <c r="N615" s="28"/>
    </row>
    <row r="616" spans="1:14" x14ac:dyDescent="0.25">
      <c r="A616" s="282"/>
      <c r="B616" s="298">
        <f>IF(TRIM(I616)&lt;&gt;"",COUNTA($I$6:I616),"")</f>
        <v>560</v>
      </c>
      <c r="C616" s="197" t="s">
        <v>27</v>
      </c>
      <c r="D616" s="75" t="s">
        <v>226</v>
      </c>
      <c r="E616" s="78" t="s">
        <v>227</v>
      </c>
      <c r="F616" s="53"/>
      <c r="G616" s="117" t="s">
        <v>1</v>
      </c>
      <c r="H616" s="62">
        <v>1</v>
      </c>
      <c r="I616" s="5">
        <v>0</v>
      </c>
      <c r="J616" s="48">
        <f t="shared" si="25"/>
        <v>0</v>
      </c>
      <c r="K616" s="405"/>
      <c r="L616" s="326"/>
      <c r="M616" s="33"/>
      <c r="N616" s="28"/>
    </row>
    <row r="617" spans="1:14" x14ac:dyDescent="0.25">
      <c r="A617" s="382">
        <v>1</v>
      </c>
      <c r="B617" s="382" t="str">
        <f>IF(TRIM(I617)&lt;&gt;"",COUNTA($I$6:I617),"")</f>
        <v/>
      </c>
      <c r="C617" s="224"/>
      <c r="D617" s="241" t="s">
        <v>2281</v>
      </c>
      <c r="E617" s="247" t="s">
        <v>2855</v>
      </c>
      <c r="F617" s="257"/>
      <c r="G617" s="267"/>
      <c r="H617" s="269"/>
      <c r="I617" s="270"/>
      <c r="J617" s="271">
        <f>ROUND(J618+J652+J660+J722+J740,2)</f>
        <v>0</v>
      </c>
      <c r="K617" s="416"/>
      <c r="L617" s="326"/>
      <c r="M617" s="33"/>
      <c r="N617" s="28"/>
    </row>
    <row r="618" spans="1:14" x14ac:dyDescent="0.25">
      <c r="A618" s="383">
        <v>2</v>
      </c>
      <c r="B618" s="383" t="str">
        <f>IF(TRIM(I618)&lt;&gt;"",COUNTA($I$6:I618),"")</f>
        <v/>
      </c>
      <c r="C618" s="225"/>
      <c r="D618" s="37"/>
      <c r="E618" s="66" t="s">
        <v>1681</v>
      </c>
      <c r="F618" s="67"/>
      <c r="G618" s="38"/>
      <c r="H618" s="39"/>
      <c r="I618" s="40"/>
      <c r="J618" s="111">
        <f>ROUND(J619+J625+J638,2)</f>
        <v>0</v>
      </c>
      <c r="K618" s="417"/>
      <c r="L618" s="326"/>
      <c r="M618" s="33"/>
      <c r="N618" s="28"/>
    </row>
    <row r="619" spans="1:14" x14ac:dyDescent="0.25">
      <c r="A619" s="384">
        <v>3</v>
      </c>
      <c r="B619" s="384" t="str">
        <f>IF(TRIM(I619)&lt;&gt;"",COUNTA($I$6:I619),"")</f>
        <v/>
      </c>
      <c r="C619" s="228"/>
      <c r="D619" s="92"/>
      <c r="E619" s="93" t="s">
        <v>1682</v>
      </c>
      <c r="F619" s="94"/>
      <c r="G619" s="95"/>
      <c r="H619" s="96"/>
      <c r="I619" s="1"/>
      <c r="J619" s="112">
        <f>ROUND(SUM(J620:J624),2)</f>
        <v>0</v>
      </c>
      <c r="K619" s="416"/>
      <c r="L619" s="326"/>
      <c r="M619" s="33"/>
      <c r="N619" s="28"/>
    </row>
    <row r="620" spans="1:14" ht="337.5" x14ac:dyDescent="0.25">
      <c r="A620" s="282"/>
      <c r="B620" s="298">
        <f>IF(TRIM(I620)&lt;&gt;"",COUNTA($I$6:I620),"")</f>
        <v>561</v>
      </c>
      <c r="C620" s="120"/>
      <c r="D620" s="118">
        <v>1</v>
      </c>
      <c r="E620" s="119" t="s">
        <v>2225</v>
      </c>
      <c r="F620" s="120"/>
      <c r="G620" s="121" t="s">
        <v>2</v>
      </c>
      <c r="H620" s="91">
        <v>1</v>
      </c>
      <c r="I620" s="17">
        <v>0</v>
      </c>
      <c r="J620" s="122">
        <f t="shared" si="25"/>
        <v>0</v>
      </c>
      <c r="K620" s="418"/>
      <c r="L620" s="326"/>
      <c r="M620" s="33"/>
      <c r="N620" s="28"/>
    </row>
    <row r="621" spans="1:14" ht="56.25" x14ac:dyDescent="0.25">
      <c r="A621" s="282"/>
      <c r="B621" s="298">
        <f>IF(TRIM(I621)&lt;&gt;"",COUNTA($I$6:I621),"")</f>
        <v>562</v>
      </c>
      <c r="C621" s="140"/>
      <c r="D621" s="123">
        <v>2</v>
      </c>
      <c r="E621" s="124" t="s">
        <v>1683</v>
      </c>
      <c r="F621" s="124"/>
      <c r="G621" s="125" t="s">
        <v>1</v>
      </c>
      <c r="H621" s="126">
        <v>1</v>
      </c>
      <c r="I621" s="6">
        <v>0</v>
      </c>
      <c r="J621" s="48">
        <f t="shared" si="25"/>
        <v>0</v>
      </c>
      <c r="K621" s="418"/>
      <c r="L621" s="326"/>
      <c r="M621" s="33"/>
      <c r="N621" s="28"/>
    </row>
    <row r="622" spans="1:14" ht="56.25" x14ac:dyDescent="0.25">
      <c r="A622" s="282"/>
      <c r="B622" s="298">
        <f>IF(TRIM(I622)&lt;&gt;"",COUNTA($I$6:I622),"")</f>
        <v>563</v>
      </c>
      <c r="C622" s="140"/>
      <c r="D622" s="123">
        <v>3</v>
      </c>
      <c r="E622" s="124" t="s">
        <v>1684</v>
      </c>
      <c r="F622" s="124"/>
      <c r="G622" s="125" t="s">
        <v>1</v>
      </c>
      <c r="H622" s="126">
        <v>1</v>
      </c>
      <c r="I622" s="6">
        <v>0</v>
      </c>
      <c r="J622" s="48">
        <f t="shared" si="25"/>
        <v>0</v>
      </c>
      <c r="K622" s="418"/>
      <c r="L622" s="326"/>
      <c r="M622" s="33"/>
      <c r="N622" s="28"/>
    </row>
    <row r="623" spans="1:14" ht="22.5" x14ac:dyDescent="0.25">
      <c r="A623" s="282"/>
      <c r="B623" s="298">
        <f>IF(TRIM(I623)&lt;&gt;"",COUNTA($I$6:I623),"")</f>
        <v>564</v>
      </c>
      <c r="C623" s="119"/>
      <c r="D623" s="123">
        <v>4</v>
      </c>
      <c r="E623" s="119" t="s">
        <v>1685</v>
      </c>
      <c r="F623" s="253"/>
      <c r="G623" s="125" t="s">
        <v>2</v>
      </c>
      <c r="H623" s="126">
        <v>1</v>
      </c>
      <c r="I623" s="6">
        <v>0</v>
      </c>
      <c r="J623" s="48">
        <f t="shared" si="25"/>
        <v>0</v>
      </c>
      <c r="K623" s="416"/>
      <c r="L623" s="326"/>
      <c r="M623" s="33"/>
      <c r="N623" s="28"/>
    </row>
    <row r="624" spans="1:14" ht="33.75" x14ac:dyDescent="0.25">
      <c r="A624" s="282"/>
      <c r="B624" s="298">
        <f>IF(TRIM(I624)&lt;&gt;"",COUNTA($I$6:I624),"")</f>
        <v>565</v>
      </c>
      <c r="C624" s="119"/>
      <c r="D624" s="123">
        <v>5</v>
      </c>
      <c r="E624" s="119" t="s">
        <v>1686</v>
      </c>
      <c r="F624" s="253"/>
      <c r="G624" s="125" t="s">
        <v>2</v>
      </c>
      <c r="H624" s="126">
        <v>1</v>
      </c>
      <c r="I624" s="6">
        <v>0</v>
      </c>
      <c r="J624" s="48">
        <f t="shared" si="25"/>
        <v>0</v>
      </c>
      <c r="K624" s="416"/>
      <c r="L624" s="326"/>
      <c r="M624" s="33"/>
      <c r="N624" s="28"/>
    </row>
    <row r="625" spans="1:14" x14ac:dyDescent="0.25">
      <c r="A625" s="384">
        <v>3</v>
      </c>
      <c r="B625" s="384" t="str">
        <f>IF(TRIM(I625)&lt;&gt;"",COUNTA($I$6:I625),"")</f>
        <v/>
      </c>
      <c r="C625" s="228"/>
      <c r="D625" s="92"/>
      <c r="E625" s="93" t="s">
        <v>1687</v>
      </c>
      <c r="F625" s="94"/>
      <c r="G625" s="95"/>
      <c r="H625" s="96"/>
      <c r="I625" s="1"/>
      <c r="J625" s="112">
        <f>ROUND(SUM(J626:J637),2)</f>
        <v>0</v>
      </c>
      <c r="K625" s="416"/>
      <c r="L625" s="326"/>
      <c r="M625" s="33"/>
      <c r="N625" s="28"/>
    </row>
    <row r="626" spans="1:14" ht="45" x14ac:dyDescent="0.25">
      <c r="A626" s="282"/>
      <c r="B626" s="298">
        <f>IF(TRIM(I626)&lt;&gt;"",COUNTA($I$6:I626),"")</f>
        <v>566</v>
      </c>
      <c r="C626" s="119"/>
      <c r="D626" s="123">
        <v>6</v>
      </c>
      <c r="E626" s="119" t="s">
        <v>1688</v>
      </c>
      <c r="F626" s="253"/>
      <c r="G626" s="125" t="s">
        <v>25</v>
      </c>
      <c r="H626" s="126">
        <v>5960</v>
      </c>
      <c r="I626" s="6">
        <v>0</v>
      </c>
      <c r="J626" s="48">
        <f t="shared" si="25"/>
        <v>0</v>
      </c>
      <c r="K626" s="416"/>
      <c r="L626" s="326"/>
      <c r="M626" s="33"/>
      <c r="N626" s="28"/>
    </row>
    <row r="627" spans="1:14" ht="45" x14ac:dyDescent="0.25">
      <c r="A627" s="282"/>
      <c r="B627" s="298">
        <f>IF(TRIM(I627)&lt;&gt;"",COUNTA($I$6:I627),"")</f>
        <v>567</v>
      </c>
      <c r="C627" s="119"/>
      <c r="D627" s="123">
        <v>7</v>
      </c>
      <c r="E627" s="119" t="s">
        <v>1689</v>
      </c>
      <c r="F627" s="253"/>
      <c r="G627" s="125" t="s">
        <v>25</v>
      </c>
      <c r="H627" s="126">
        <v>45</v>
      </c>
      <c r="I627" s="6">
        <v>0</v>
      </c>
      <c r="J627" s="48">
        <f t="shared" si="25"/>
        <v>0</v>
      </c>
      <c r="K627" s="416"/>
      <c r="L627" s="326"/>
      <c r="M627" s="33"/>
      <c r="N627" s="28"/>
    </row>
    <row r="628" spans="1:14" ht="45" x14ac:dyDescent="0.25">
      <c r="A628" s="282"/>
      <c r="B628" s="298">
        <f>IF(TRIM(I628)&lt;&gt;"",COUNTA($I$6:I628),"")</f>
        <v>568</v>
      </c>
      <c r="C628" s="119"/>
      <c r="D628" s="123">
        <v>8</v>
      </c>
      <c r="E628" s="119" t="s">
        <v>1690</v>
      </c>
      <c r="F628" s="253"/>
      <c r="G628" s="125" t="s">
        <v>25</v>
      </c>
      <c r="H628" s="126">
        <v>30</v>
      </c>
      <c r="I628" s="6">
        <v>0</v>
      </c>
      <c r="J628" s="48">
        <f t="shared" si="25"/>
        <v>0</v>
      </c>
      <c r="K628" s="416"/>
      <c r="L628" s="326"/>
      <c r="M628" s="33"/>
      <c r="N628" s="28"/>
    </row>
    <row r="629" spans="1:14" ht="45" x14ac:dyDescent="0.25">
      <c r="A629" s="282"/>
      <c r="B629" s="298">
        <f>IF(TRIM(I629)&lt;&gt;"",COUNTA($I$6:I629),"")</f>
        <v>569</v>
      </c>
      <c r="C629" s="119"/>
      <c r="D629" s="123">
        <v>9</v>
      </c>
      <c r="E629" s="119" t="s">
        <v>1691</v>
      </c>
      <c r="F629" s="253"/>
      <c r="G629" s="125" t="s">
        <v>25</v>
      </c>
      <c r="H629" s="126">
        <v>10</v>
      </c>
      <c r="I629" s="6">
        <v>0</v>
      </c>
      <c r="J629" s="48">
        <f t="shared" si="25"/>
        <v>0</v>
      </c>
      <c r="K629" s="416"/>
      <c r="L629" s="326"/>
      <c r="M629" s="33"/>
      <c r="N629" s="28"/>
    </row>
    <row r="630" spans="1:14" ht="33.75" x14ac:dyDescent="0.25">
      <c r="A630" s="282"/>
      <c r="B630" s="298">
        <f>IF(TRIM(I630)&lt;&gt;"",COUNTA($I$6:I630),"")</f>
        <v>570</v>
      </c>
      <c r="C630" s="119"/>
      <c r="D630" s="123">
        <v>10</v>
      </c>
      <c r="E630" s="119" t="s">
        <v>1692</v>
      </c>
      <c r="F630" s="253"/>
      <c r="G630" s="125" t="s">
        <v>25</v>
      </c>
      <c r="H630" s="126">
        <v>30</v>
      </c>
      <c r="I630" s="6">
        <v>0</v>
      </c>
      <c r="J630" s="48">
        <f t="shared" si="25"/>
        <v>0</v>
      </c>
      <c r="K630" s="416"/>
      <c r="L630" s="326"/>
      <c r="M630" s="33"/>
      <c r="N630" s="28"/>
    </row>
    <row r="631" spans="1:14" ht="33.75" x14ac:dyDescent="0.25">
      <c r="A631" s="282"/>
      <c r="B631" s="298">
        <f>IF(TRIM(I631)&lt;&gt;"",COUNTA($I$6:I631),"")</f>
        <v>571</v>
      </c>
      <c r="C631" s="119"/>
      <c r="D631" s="123">
        <v>11</v>
      </c>
      <c r="E631" s="119" t="s">
        <v>1693</v>
      </c>
      <c r="F631" s="253"/>
      <c r="G631" s="125" t="s">
        <v>25</v>
      </c>
      <c r="H631" s="126">
        <v>25</v>
      </c>
      <c r="I631" s="6">
        <v>0</v>
      </c>
      <c r="J631" s="48">
        <f t="shared" si="25"/>
        <v>0</v>
      </c>
      <c r="K631" s="416"/>
      <c r="L631" s="326"/>
      <c r="M631" s="33"/>
      <c r="N631" s="28"/>
    </row>
    <row r="632" spans="1:14" ht="33.75" x14ac:dyDescent="0.25">
      <c r="A632" s="282"/>
      <c r="B632" s="298">
        <f>IF(TRIM(I632)&lt;&gt;"",COUNTA($I$6:I632),"")</f>
        <v>572</v>
      </c>
      <c r="C632" s="119"/>
      <c r="D632" s="123">
        <v>12</v>
      </c>
      <c r="E632" s="119" t="s">
        <v>1694</v>
      </c>
      <c r="F632" s="253"/>
      <c r="G632" s="125" t="s">
        <v>25</v>
      </c>
      <c r="H632" s="126">
        <v>5</v>
      </c>
      <c r="I632" s="6">
        <v>0</v>
      </c>
      <c r="J632" s="48">
        <f t="shared" si="25"/>
        <v>0</v>
      </c>
      <c r="K632" s="416"/>
      <c r="L632" s="326"/>
      <c r="M632" s="33"/>
      <c r="N632" s="28"/>
    </row>
    <row r="633" spans="1:14" ht="33.75" x14ac:dyDescent="0.25">
      <c r="A633" s="282"/>
      <c r="B633" s="298">
        <f>IF(TRIM(I633)&lt;&gt;"",COUNTA($I$6:I633),"")</f>
        <v>573</v>
      </c>
      <c r="C633" s="119"/>
      <c r="D633" s="123">
        <v>13</v>
      </c>
      <c r="E633" s="119" t="s">
        <v>1695</v>
      </c>
      <c r="F633" s="253"/>
      <c r="G633" s="125" t="s">
        <v>25</v>
      </c>
      <c r="H633" s="126">
        <v>5</v>
      </c>
      <c r="I633" s="6">
        <v>0</v>
      </c>
      <c r="J633" s="48">
        <f t="shared" si="25"/>
        <v>0</v>
      </c>
      <c r="K633" s="416"/>
      <c r="L633" s="326"/>
      <c r="M633" s="33"/>
      <c r="N633" s="28"/>
    </row>
    <row r="634" spans="1:14" ht="33.75" x14ac:dyDescent="0.25">
      <c r="A634" s="282"/>
      <c r="B634" s="298">
        <f>IF(TRIM(I634)&lt;&gt;"",COUNTA($I$6:I634),"")</f>
        <v>574</v>
      </c>
      <c r="C634" s="119"/>
      <c r="D634" s="123">
        <v>14</v>
      </c>
      <c r="E634" s="119" t="s">
        <v>1696</v>
      </c>
      <c r="F634" s="253"/>
      <c r="G634" s="125" t="s">
        <v>25</v>
      </c>
      <c r="H634" s="126">
        <v>40</v>
      </c>
      <c r="I634" s="6">
        <v>0</v>
      </c>
      <c r="J634" s="48">
        <f t="shared" si="25"/>
        <v>0</v>
      </c>
      <c r="K634" s="416"/>
      <c r="L634" s="326"/>
      <c r="M634" s="33"/>
      <c r="N634" s="28"/>
    </row>
    <row r="635" spans="1:14" ht="22.5" x14ac:dyDescent="0.25">
      <c r="A635" s="282"/>
      <c r="B635" s="298">
        <f>IF(TRIM(I635)&lt;&gt;"",COUNTA($I$6:I635),"")</f>
        <v>575</v>
      </c>
      <c r="C635" s="119"/>
      <c r="D635" s="123">
        <v>15</v>
      </c>
      <c r="E635" s="119" t="s">
        <v>1697</v>
      </c>
      <c r="F635" s="253"/>
      <c r="G635" s="125" t="s">
        <v>1</v>
      </c>
      <c r="H635" s="126">
        <v>35</v>
      </c>
      <c r="I635" s="6">
        <v>0</v>
      </c>
      <c r="J635" s="48">
        <f t="shared" si="25"/>
        <v>0</v>
      </c>
      <c r="K635" s="416"/>
      <c r="L635" s="326"/>
      <c r="M635" s="33"/>
      <c r="N635" s="28"/>
    </row>
    <row r="636" spans="1:14" ht="22.5" x14ac:dyDescent="0.25">
      <c r="A636" s="282"/>
      <c r="B636" s="298">
        <f>IF(TRIM(I636)&lt;&gt;"",COUNTA($I$6:I636),"")</f>
        <v>576</v>
      </c>
      <c r="C636" s="119"/>
      <c r="D636" s="123">
        <v>16</v>
      </c>
      <c r="E636" s="119" t="s">
        <v>1698</v>
      </c>
      <c r="F636" s="253"/>
      <c r="G636" s="125" t="s">
        <v>1</v>
      </c>
      <c r="H636" s="126">
        <v>5</v>
      </c>
      <c r="I636" s="6">
        <v>0</v>
      </c>
      <c r="J636" s="48">
        <f t="shared" si="25"/>
        <v>0</v>
      </c>
      <c r="K636" s="416"/>
      <c r="L636" s="326"/>
      <c r="M636" s="33"/>
      <c r="N636" s="28"/>
    </row>
    <row r="637" spans="1:14" x14ac:dyDescent="0.25">
      <c r="A637" s="282"/>
      <c r="B637" s="298">
        <f>IF(TRIM(I637)&lt;&gt;"",COUNTA($I$6:I637),"")</f>
        <v>577</v>
      </c>
      <c r="C637" s="119"/>
      <c r="D637" s="127">
        <v>17</v>
      </c>
      <c r="E637" s="119" t="s">
        <v>1699</v>
      </c>
      <c r="F637" s="253"/>
      <c r="G637" s="128" t="s">
        <v>2</v>
      </c>
      <c r="H637" s="129">
        <v>1</v>
      </c>
      <c r="I637" s="7">
        <v>0</v>
      </c>
      <c r="J637" s="48">
        <f t="shared" si="25"/>
        <v>0</v>
      </c>
      <c r="K637" s="416"/>
      <c r="L637" s="326"/>
      <c r="M637" s="33"/>
      <c r="N637" s="28"/>
    </row>
    <row r="638" spans="1:14" x14ac:dyDescent="0.25">
      <c r="A638" s="384">
        <v>3</v>
      </c>
      <c r="B638" s="384" t="str">
        <f>IF(TRIM(I638)&lt;&gt;"",COUNTA($I$6:I638),"")</f>
        <v/>
      </c>
      <c r="C638" s="228"/>
      <c r="D638" s="92"/>
      <c r="E638" s="93" t="s">
        <v>1700</v>
      </c>
      <c r="F638" s="94"/>
      <c r="G638" s="95"/>
      <c r="H638" s="96"/>
      <c r="I638" s="1"/>
      <c r="J638" s="112">
        <f>ROUND(SUM(J639:J651),2)</f>
        <v>0</v>
      </c>
      <c r="K638" s="418"/>
      <c r="L638" s="326"/>
      <c r="M638" s="33"/>
      <c r="N638" s="28"/>
    </row>
    <row r="639" spans="1:14" ht="22.5" x14ac:dyDescent="0.25">
      <c r="A639" s="282"/>
      <c r="B639" s="298">
        <f>IF(TRIM(I639)&lt;&gt;"",COUNTA($I$6:I639),"")</f>
        <v>578</v>
      </c>
      <c r="C639" s="119"/>
      <c r="D639" s="123">
        <v>18</v>
      </c>
      <c r="E639" s="119" t="s">
        <v>1701</v>
      </c>
      <c r="F639" s="253"/>
      <c r="G639" s="125" t="s">
        <v>25</v>
      </c>
      <c r="H639" s="126">
        <v>95</v>
      </c>
      <c r="I639" s="6">
        <v>0</v>
      </c>
      <c r="J639" s="48">
        <f t="shared" si="25"/>
        <v>0</v>
      </c>
      <c r="K639" s="416"/>
      <c r="L639" s="326"/>
      <c r="M639" s="33"/>
      <c r="N639" s="28"/>
    </row>
    <row r="640" spans="1:14" ht="22.5" x14ac:dyDescent="0.25">
      <c r="A640" s="282"/>
      <c r="B640" s="298">
        <f>IF(TRIM(I640)&lt;&gt;"",COUNTA($I$6:I640),"")</f>
        <v>579</v>
      </c>
      <c r="C640" s="119"/>
      <c r="D640" s="123">
        <v>19</v>
      </c>
      <c r="E640" s="119" t="s">
        <v>1702</v>
      </c>
      <c r="F640" s="253"/>
      <c r="G640" s="125" t="s">
        <v>25</v>
      </c>
      <c r="H640" s="126">
        <v>70</v>
      </c>
      <c r="I640" s="6">
        <v>0</v>
      </c>
      <c r="J640" s="48">
        <f t="shared" si="25"/>
        <v>0</v>
      </c>
      <c r="K640" s="416"/>
      <c r="L640" s="326"/>
      <c r="M640" s="33"/>
      <c r="N640" s="28"/>
    </row>
    <row r="641" spans="1:14" ht="22.5" x14ac:dyDescent="0.25">
      <c r="A641" s="282"/>
      <c r="B641" s="298">
        <f>IF(TRIM(I641)&lt;&gt;"",COUNTA($I$6:I641),"")</f>
        <v>580</v>
      </c>
      <c r="C641" s="119"/>
      <c r="D641" s="123">
        <v>20</v>
      </c>
      <c r="E641" s="119" t="s">
        <v>1703</v>
      </c>
      <c r="F641" s="253"/>
      <c r="G641" s="125" t="s">
        <v>25</v>
      </c>
      <c r="H641" s="126">
        <v>4880</v>
      </c>
      <c r="I641" s="6">
        <v>0</v>
      </c>
      <c r="J641" s="48">
        <f t="shared" si="25"/>
        <v>0</v>
      </c>
      <c r="K641" s="416"/>
      <c r="L641" s="326"/>
      <c r="M641" s="33"/>
      <c r="N641" s="28"/>
    </row>
    <row r="642" spans="1:14" ht="22.5" x14ac:dyDescent="0.25">
      <c r="A642" s="282"/>
      <c r="B642" s="298">
        <f>IF(TRIM(I642)&lt;&gt;"",COUNTA($I$6:I642),"")</f>
        <v>581</v>
      </c>
      <c r="C642" s="119"/>
      <c r="D642" s="123">
        <v>21</v>
      </c>
      <c r="E642" s="119" t="s">
        <v>1704</v>
      </c>
      <c r="F642" s="253"/>
      <c r="G642" s="125" t="s">
        <v>25</v>
      </c>
      <c r="H642" s="126">
        <v>415</v>
      </c>
      <c r="I642" s="6">
        <v>0</v>
      </c>
      <c r="J642" s="48">
        <f t="shared" si="25"/>
        <v>0</v>
      </c>
      <c r="K642" s="416"/>
      <c r="L642" s="326"/>
      <c r="M642" s="33"/>
      <c r="N642" s="28"/>
    </row>
    <row r="643" spans="1:14" ht="22.5" x14ac:dyDescent="0.25">
      <c r="A643" s="282"/>
      <c r="B643" s="298">
        <f>IF(TRIM(I643)&lt;&gt;"",COUNTA($I$6:I643),"")</f>
        <v>582</v>
      </c>
      <c r="C643" s="119"/>
      <c r="D643" s="123">
        <v>22</v>
      </c>
      <c r="E643" s="119" t="s">
        <v>1705</v>
      </c>
      <c r="F643" s="253"/>
      <c r="G643" s="125" t="s">
        <v>25</v>
      </c>
      <c r="H643" s="126">
        <v>595</v>
      </c>
      <c r="I643" s="6">
        <v>0</v>
      </c>
      <c r="J643" s="48">
        <f t="shared" si="25"/>
        <v>0</v>
      </c>
      <c r="K643" s="416"/>
      <c r="L643" s="326"/>
      <c r="M643" s="33"/>
      <c r="N643" s="28"/>
    </row>
    <row r="644" spans="1:14" ht="22.5" x14ac:dyDescent="0.25">
      <c r="A644" s="282"/>
      <c r="B644" s="298">
        <f>IF(TRIM(I644)&lt;&gt;"",COUNTA($I$6:I644),"")</f>
        <v>583</v>
      </c>
      <c r="C644" s="119"/>
      <c r="D644" s="123">
        <v>23</v>
      </c>
      <c r="E644" s="119" t="s">
        <v>1706</v>
      </c>
      <c r="F644" s="253"/>
      <c r="G644" s="125" t="s">
        <v>25</v>
      </c>
      <c r="H644" s="126">
        <v>130</v>
      </c>
      <c r="I644" s="6">
        <v>0</v>
      </c>
      <c r="J644" s="48">
        <f t="shared" si="25"/>
        <v>0</v>
      </c>
      <c r="K644" s="416"/>
      <c r="L644" s="326"/>
      <c r="M644" s="33"/>
      <c r="N644" s="28"/>
    </row>
    <row r="645" spans="1:14" ht="22.5" x14ac:dyDescent="0.25">
      <c r="A645" s="282"/>
      <c r="B645" s="298">
        <f>IF(TRIM(I645)&lt;&gt;"",COUNTA($I$6:I645),"")</f>
        <v>584</v>
      </c>
      <c r="C645" s="119"/>
      <c r="D645" s="123">
        <v>24</v>
      </c>
      <c r="E645" s="119" t="s">
        <v>1707</v>
      </c>
      <c r="F645" s="253"/>
      <c r="G645" s="125" t="s">
        <v>25</v>
      </c>
      <c r="H645" s="126">
        <v>225</v>
      </c>
      <c r="I645" s="6">
        <v>0</v>
      </c>
      <c r="J645" s="48">
        <f t="shared" si="25"/>
        <v>0</v>
      </c>
      <c r="K645" s="416"/>
      <c r="L645" s="326"/>
      <c r="M645" s="33"/>
      <c r="N645" s="28"/>
    </row>
    <row r="646" spans="1:14" ht="22.5" x14ac:dyDescent="0.25">
      <c r="A646" s="282"/>
      <c r="B646" s="298">
        <f>IF(TRIM(I646)&lt;&gt;"",COUNTA($I$6:I646),"")</f>
        <v>585</v>
      </c>
      <c r="C646" s="119"/>
      <c r="D646" s="123">
        <v>25</v>
      </c>
      <c r="E646" s="119" t="s">
        <v>1708</v>
      </c>
      <c r="F646" s="253"/>
      <c r="G646" s="125" t="s">
        <v>25</v>
      </c>
      <c r="H646" s="126">
        <v>200</v>
      </c>
      <c r="I646" s="6">
        <v>0</v>
      </c>
      <c r="J646" s="48">
        <f t="shared" si="25"/>
        <v>0</v>
      </c>
      <c r="K646" s="416"/>
      <c r="L646" s="326"/>
      <c r="M646" s="33"/>
      <c r="N646" s="28"/>
    </row>
    <row r="647" spans="1:14" ht="22.5" x14ac:dyDescent="0.25">
      <c r="A647" s="282"/>
      <c r="B647" s="298">
        <f>IF(TRIM(I647)&lt;&gt;"",COUNTA($I$6:I647),"")</f>
        <v>586</v>
      </c>
      <c r="C647" s="229"/>
      <c r="D647" s="123">
        <v>26</v>
      </c>
      <c r="E647" s="119" t="s">
        <v>1709</v>
      </c>
      <c r="F647" s="253"/>
      <c r="G647" s="125" t="s">
        <v>25</v>
      </c>
      <c r="H647" s="126">
        <v>10</v>
      </c>
      <c r="I647" s="6">
        <v>0</v>
      </c>
      <c r="J647" s="48">
        <f t="shared" si="25"/>
        <v>0</v>
      </c>
      <c r="K647" s="419"/>
      <c r="L647" s="326"/>
      <c r="M647" s="33"/>
      <c r="N647" s="28"/>
    </row>
    <row r="648" spans="1:14" ht="45" x14ac:dyDescent="0.25">
      <c r="A648" s="282"/>
      <c r="B648" s="298">
        <f>IF(TRIM(I648)&lt;&gt;"",COUNTA($I$6:I648),"")</f>
        <v>587</v>
      </c>
      <c r="C648" s="119"/>
      <c r="D648" s="123">
        <v>27</v>
      </c>
      <c r="E648" s="119" t="s">
        <v>1710</v>
      </c>
      <c r="F648" s="260"/>
      <c r="G648" s="125" t="s">
        <v>2</v>
      </c>
      <c r="H648" s="126">
        <v>15</v>
      </c>
      <c r="I648" s="6">
        <v>0</v>
      </c>
      <c r="J648" s="48">
        <f t="shared" si="25"/>
        <v>0</v>
      </c>
      <c r="K648" s="416"/>
      <c r="L648" s="326"/>
      <c r="M648" s="33"/>
      <c r="N648" s="28"/>
    </row>
    <row r="649" spans="1:14" ht="22.5" x14ac:dyDescent="0.25">
      <c r="A649" s="282"/>
      <c r="B649" s="298">
        <f>IF(TRIM(I649)&lt;&gt;"",COUNTA($I$6:I649),"")</f>
        <v>588</v>
      </c>
      <c r="C649" s="119"/>
      <c r="D649" s="123">
        <v>28</v>
      </c>
      <c r="E649" s="119" t="s">
        <v>1711</v>
      </c>
      <c r="F649" s="260"/>
      <c r="G649" s="125" t="s">
        <v>2</v>
      </c>
      <c r="H649" s="126">
        <v>1</v>
      </c>
      <c r="I649" s="6">
        <v>0</v>
      </c>
      <c r="J649" s="48">
        <f t="shared" si="25"/>
        <v>0</v>
      </c>
      <c r="K649" s="416"/>
      <c r="L649" s="326"/>
      <c r="M649" s="33"/>
      <c r="N649" s="28"/>
    </row>
    <row r="650" spans="1:14" x14ac:dyDescent="0.25">
      <c r="A650" s="282"/>
      <c r="B650" s="298">
        <f>IF(TRIM(I650)&lt;&gt;"",COUNTA($I$6:I650),"")</f>
        <v>589</v>
      </c>
      <c r="C650" s="119"/>
      <c r="D650" s="127">
        <v>28</v>
      </c>
      <c r="E650" s="119" t="s">
        <v>1699</v>
      </c>
      <c r="F650" s="253"/>
      <c r="G650" s="125" t="s">
        <v>2</v>
      </c>
      <c r="H650" s="129">
        <v>1</v>
      </c>
      <c r="I650" s="7">
        <v>0</v>
      </c>
      <c r="J650" s="48">
        <f t="shared" si="25"/>
        <v>0</v>
      </c>
      <c r="K650" s="420"/>
      <c r="L650" s="326"/>
      <c r="M650" s="33"/>
      <c r="N650" s="28"/>
    </row>
    <row r="651" spans="1:14" ht="22.5" x14ac:dyDescent="0.25">
      <c r="A651" s="282"/>
      <c r="B651" s="298">
        <f>IF(TRIM(I651)&lt;&gt;"",COUNTA($I$6:I651),"")</f>
        <v>590</v>
      </c>
      <c r="C651" s="119"/>
      <c r="D651" s="123">
        <v>29</v>
      </c>
      <c r="E651" s="119" t="s">
        <v>1712</v>
      </c>
      <c r="F651" s="253"/>
      <c r="G651" s="125" t="s">
        <v>2</v>
      </c>
      <c r="H651" s="126">
        <v>1</v>
      </c>
      <c r="I651" s="6">
        <v>0</v>
      </c>
      <c r="J651" s="48">
        <f t="shared" si="25"/>
        <v>0</v>
      </c>
      <c r="K651" s="416"/>
      <c r="L651" s="326"/>
      <c r="M651" s="33"/>
      <c r="N651" s="28"/>
    </row>
    <row r="652" spans="1:14" ht="22.5" x14ac:dyDescent="0.25">
      <c r="A652" s="383">
        <v>2</v>
      </c>
      <c r="B652" s="383" t="str">
        <f>IF(TRIM(I652)&lt;&gt;"",COUNTA($I$6:I652),"")</f>
        <v/>
      </c>
      <c r="C652" s="225"/>
      <c r="D652" s="37"/>
      <c r="E652" s="66" t="s">
        <v>1713</v>
      </c>
      <c r="F652" s="261" t="s">
        <v>2282</v>
      </c>
      <c r="G652" s="38"/>
      <c r="H652" s="39"/>
      <c r="I652" s="40"/>
      <c r="J652" s="111">
        <f>ROUND(J653,2)</f>
        <v>0</v>
      </c>
      <c r="K652" s="417"/>
      <c r="L652" s="326"/>
      <c r="M652" s="33"/>
      <c r="N652" s="28"/>
    </row>
    <row r="653" spans="1:14" ht="22.5" x14ac:dyDescent="0.25">
      <c r="A653" s="384">
        <v>3</v>
      </c>
      <c r="B653" s="384" t="str">
        <f>IF(TRIM(I653)&lt;&gt;"",COUNTA($I$6:I653),"")</f>
        <v/>
      </c>
      <c r="C653" s="228"/>
      <c r="D653" s="92"/>
      <c r="E653" s="93" t="s">
        <v>1714</v>
      </c>
      <c r="F653" s="94"/>
      <c r="G653" s="95"/>
      <c r="H653" s="96"/>
      <c r="I653" s="1"/>
      <c r="J653" s="112">
        <f>ROUND(SUM(J654:J659),2)</f>
        <v>0</v>
      </c>
      <c r="K653" s="416"/>
      <c r="L653" s="326"/>
      <c r="M653" s="33"/>
      <c r="N653" s="28"/>
    </row>
    <row r="654" spans="1:14" x14ac:dyDescent="0.25">
      <c r="A654" s="282"/>
      <c r="B654" s="298">
        <f>IF(TRIM(I654)&lt;&gt;"",COUNTA($I$6:I654),"")</f>
        <v>591</v>
      </c>
      <c r="C654" s="230"/>
      <c r="D654" s="123">
        <v>30</v>
      </c>
      <c r="E654" s="130" t="s">
        <v>1715</v>
      </c>
      <c r="F654" s="130"/>
      <c r="G654" s="128" t="s">
        <v>2</v>
      </c>
      <c r="H654" s="129">
        <v>1</v>
      </c>
      <c r="I654" s="8">
        <v>0</v>
      </c>
      <c r="J654" s="48">
        <f t="shared" ref="J654:J711" si="26">IF(ISNUMBER(H654),ROUND(H654*I654,2),"")</f>
        <v>0</v>
      </c>
      <c r="K654" s="421"/>
      <c r="L654" s="326"/>
      <c r="M654" s="33"/>
      <c r="N654" s="28"/>
    </row>
    <row r="655" spans="1:14" ht="33.75" x14ac:dyDescent="0.25">
      <c r="A655" s="282"/>
      <c r="B655" s="298">
        <f>IF(TRIM(I655)&lt;&gt;"",COUNTA($I$6:I655),"")</f>
        <v>592</v>
      </c>
      <c r="C655" s="119"/>
      <c r="D655" s="123">
        <v>31</v>
      </c>
      <c r="E655" s="131" t="s">
        <v>1716</v>
      </c>
      <c r="F655" s="131"/>
      <c r="G655" s="90" t="s">
        <v>25</v>
      </c>
      <c r="H655" s="91">
        <v>225</v>
      </c>
      <c r="I655" s="6">
        <v>0</v>
      </c>
      <c r="J655" s="48">
        <f t="shared" si="26"/>
        <v>0</v>
      </c>
      <c r="K655" s="416"/>
      <c r="L655" s="326"/>
      <c r="M655" s="33"/>
      <c r="N655" s="28"/>
    </row>
    <row r="656" spans="1:14" ht="67.5" x14ac:dyDescent="0.25">
      <c r="A656" s="282"/>
      <c r="B656" s="298">
        <f>IF(TRIM(I656)&lt;&gt;"",COUNTA($I$6:I656),"")</f>
        <v>593</v>
      </c>
      <c r="C656" s="119"/>
      <c r="D656" s="123">
        <v>32</v>
      </c>
      <c r="E656" s="131" t="s">
        <v>1717</v>
      </c>
      <c r="F656" s="131"/>
      <c r="G656" s="90" t="s">
        <v>25</v>
      </c>
      <c r="H656" s="91">
        <v>225</v>
      </c>
      <c r="I656" s="6">
        <v>0</v>
      </c>
      <c r="J656" s="48">
        <f t="shared" si="26"/>
        <v>0</v>
      </c>
      <c r="K656" s="416"/>
      <c r="L656" s="326"/>
      <c r="M656" s="33"/>
      <c r="N656" s="28"/>
    </row>
    <row r="657" spans="1:14" ht="56.25" x14ac:dyDescent="0.25">
      <c r="A657" s="282"/>
      <c r="B657" s="298">
        <f>IF(TRIM(I657)&lt;&gt;"",COUNTA($I$6:I657),"")</f>
        <v>594</v>
      </c>
      <c r="C657" s="119"/>
      <c r="D657" s="123">
        <v>33</v>
      </c>
      <c r="E657" s="131" t="s">
        <v>1718</v>
      </c>
      <c r="F657" s="131"/>
      <c r="G657" s="90" t="s">
        <v>25</v>
      </c>
      <c r="H657" s="91">
        <v>225</v>
      </c>
      <c r="I657" s="6">
        <v>0</v>
      </c>
      <c r="J657" s="48">
        <f t="shared" si="26"/>
        <v>0</v>
      </c>
      <c r="K657" s="416"/>
      <c r="L657" s="326"/>
      <c r="M657" s="33"/>
      <c r="N657" s="28"/>
    </row>
    <row r="658" spans="1:14" ht="45" x14ac:dyDescent="0.25">
      <c r="A658" s="282"/>
      <c r="B658" s="385">
        <f>IF(TRIM(I658)&lt;&gt;"",COUNTA($I$6:I658),"")</f>
        <v>595</v>
      </c>
      <c r="C658" s="340"/>
      <c r="D658" s="341">
        <v>34</v>
      </c>
      <c r="E658" s="342" t="s">
        <v>1719</v>
      </c>
      <c r="F658" s="342"/>
      <c r="G658" s="343" t="s">
        <v>25</v>
      </c>
      <c r="H658" s="334">
        <v>225</v>
      </c>
      <c r="I658" s="6">
        <v>0</v>
      </c>
      <c r="J658" s="48">
        <f t="shared" si="26"/>
        <v>0</v>
      </c>
      <c r="K658" s="416"/>
      <c r="L658" s="326"/>
      <c r="M658" s="33"/>
      <c r="N658" s="28"/>
    </row>
    <row r="659" spans="1:14" ht="45" x14ac:dyDescent="0.25">
      <c r="A659" s="282"/>
      <c r="B659" s="298">
        <f>IF(TRIM(I659)&lt;&gt;"",COUNTA($I$6:I659),"")</f>
        <v>596</v>
      </c>
      <c r="C659" s="119"/>
      <c r="D659" s="123">
        <v>35</v>
      </c>
      <c r="E659" s="131" t="s">
        <v>1720</v>
      </c>
      <c r="F659" s="131"/>
      <c r="G659" s="90" t="s">
        <v>2</v>
      </c>
      <c r="H659" s="91">
        <v>5</v>
      </c>
      <c r="I659" s="6">
        <v>0</v>
      </c>
      <c r="J659" s="48">
        <f t="shared" si="26"/>
        <v>0</v>
      </c>
      <c r="K659" s="416"/>
      <c r="L659" s="326"/>
      <c r="M659" s="33"/>
      <c r="N659" s="28"/>
    </row>
    <row r="660" spans="1:14" ht="22.5" x14ac:dyDescent="0.25">
      <c r="A660" s="383">
        <v>2</v>
      </c>
      <c r="B660" s="383" t="str">
        <f>IF(TRIM(I660)&lt;&gt;"",COUNTA($I$6:I660),"")</f>
        <v/>
      </c>
      <c r="C660" s="225"/>
      <c r="D660" s="37"/>
      <c r="E660" s="66" t="s">
        <v>1721</v>
      </c>
      <c r="F660" s="261" t="s">
        <v>2282</v>
      </c>
      <c r="G660" s="38"/>
      <c r="H660" s="39"/>
      <c r="I660" s="40"/>
      <c r="J660" s="111">
        <f>ROUND(J661+J687,2)</f>
        <v>0</v>
      </c>
      <c r="K660" s="422"/>
      <c r="L660" s="326"/>
      <c r="M660" s="33"/>
      <c r="N660" s="28"/>
    </row>
    <row r="661" spans="1:14" ht="15.75" x14ac:dyDescent="0.25">
      <c r="A661" s="384">
        <v>3</v>
      </c>
      <c r="B661" s="384" t="str">
        <f>IF(TRIM(I661)&lt;&gt;"",COUNTA($I$6:I661),"")</f>
        <v/>
      </c>
      <c r="C661" s="228"/>
      <c r="D661" s="92"/>
      <c r="E661" s="93" t="s">
        <v>1722</v>
      </c>
      <c r="F661" s="94"/>
      <c r="G661" s="95"/>
      <c r="H661" s="96"/>
      <c r="I661" s="1"/>
      <c r="J661" s="112">
        <f>ROUND(SUM(J662:J686),2)</f>
        <v>0</v>
      </c>
      <c r="K661" s="477"/>
      <c r="L661" s="326"/>
      <c r="M661" s="33"/>
      <c r="N661" s="28"/>
    </row>
    <row r="662" spans="1:14" ht="78.75" x14ac:dyDescent="0.25">
      <c r="A662" s="282"/>
      <c r="B662" s="298">
        <f>IF(TRIM(I662)&lt;&gt;"",COUNTA($I$6:I662),"")</f>
        <v>597</v>
      </c>
      <c r="C662" s="231"/>
      <c r="D662" s="123">
        <v>39</v>
      </c>
      <c r="E662" s="130" t="s">
        <v>2226</v>
      </c>
      <c r="F662" s="130"/>
      <c r="G662" s="128" t="s">
        <v>1</v>
      </c>
      <c r="H662" s="129">
        <v>92</v>
      </c>
      <c r="I662" s="7">
        <v>0</v>
      </c>
      <c r="J662" s="48">
        <f t="shared" si="26"/>
        <v>0</v>
      </c>
      <c r="K662" s="422"/>
      <c r="L662" s="326"/>
      <c r="M662" s="33"/>
      <c r="N662" s="28"/>
    </row>
    <row r="663" spans="1:14" ht="78.75" x14ac:dyDescent="0.25">
      <c r="A663" s="282"/>
      <c r="B663" s="298">
        <f>IF(TRIM(I663)&lt;&gt;"",COUNTA($I$6:I663),"")</f>
        <v>598</v>
      </c>
      <c r="C663" s="231"/>
      <c r="D663" s="123">
        <v>40</v>
      </c>
      <c r="E663" s="130" t="s">
        <v>2227</v>
      </c>
      <c r="F663" s="130"/>
      <c r="G663" s="128" t="s">
        <v>1</v>
      </c>
      <c r="H663" s="129">
        <v>38</v>
      </c>
      <c r="I663" s="7">
        <v>0</v>
      </c>
      <c r="J663" s="48">
        <f t="shared" si="26"/>
        <v>0</v>
      </c>
      <c r="K663" s="422"/>
      <c r="L663" s="326"/>
      <c r="M663" s="33"/>
      <c r="N663" s="28"/>
    </row>
    <row r="664" spans="1:14" ht="90" x14ac:dyDescent="0.25">
      <c r="A664" s="282"/>
      <c r="B664" s="298">
        <f>IF(TRIM(I664)&lt;&gt;"",COUNTA($I$6:I664),"")</f>
        <v>599</v>
      </c>
      <c r="C664" s="231"/>
      <c r="D664" s="123">
        <v>41</v>
      </c>
      <c r="E664" s="130" t="s">
        <v>2228</v>
      </c>
      <c r="F664" s="130"/>
      <c r="G664" s="128" t="s">
        <v>1</v>
      </c>
      <c r="H664" s="129">
        <v>1</v>
      </c>
      <c r="I664" s="7">
        <v>0</v>
      </c>
      <c r="J664" s="48">
        <f t="shared" si="26"/>
        <v>0</v>
      </c>
      <c r="K664" s="422"/>
      <c r="L664" s="326"/>
      <c r="M664" s="33"/>
      <c r="N664" s="28"/>
    </row>
    <row r="665" spans="1:14" ht="101.25" x14ac:dyDescent="0.25">
      <c r="A665" s="282"/>
      <c r="B665" s="298">
        <f>IF(TRIM(I665)&lt;&gt;"",COUNTA($I$6:I665),"")</f>
        <v>600</v>
      </c>
      <c r="C665" s="231"/>
      <c r="D665" s="123">
        <v>42</v>
      </c>
      <c r="E665" s="130" t="s">
        <v>2229</v>
      </c>
      <c r="F665" s="130"/>
      <c r="G665" s="128" t="s">
        <v>1</v>
      </c>
      <c r="H665" s="129">
        <v>7</v>
      </c>
      <c r="I665" s="7">
        <v>0</v>
      </c>
      <c r="J665" s="48">
        <f t="shared" si="26"/>
        <v>0</v>
      </c>
      <c r="K665" s="422"/>
      <c r="L665" s="326"/>
      <c r="M665" s="33"/>
      <c r="N665" s="28"/>
    </row>
    <row r="666" spans="1:14" ht="90" x14ac:dyDescent="0.25">
      <c r="A666" s="282"/>
      <c r="B666" s="298">
        <f>IF(TRIM(I666)&lt;&gt;"",COUNTA($I$6:I666),"")</f>
        <v>601</v>
      </c>
      <c r="C666" s="231"/>
      <c r="D666" s="123">
        <v>43</v>
      </c>
      <c r="E666" s="130" t="s">
        <v>2230</v>
      </c>
      <c r="F666" s="130"/>
      <c r="G666" s="128" t="s">
        <v>1</v>
      </c>
      <c r="H666" s="129">
        <v>2</v>
      </c>
      <c r="I666" s="7">
        <v>0</v>
      </c>
      <c r="J666" s="48">
        <f t="shared" si="26"/>
        <v>0</v>
      </c>
      <c r="K666" s="422"/>
      <c r="L666" s="326"/>
      <c r="M666" s="33"/>
      <c r="N666" s="28"/>
    </row>
    <row r="667" spans="1:14" ht="101.25" x14ac:dyDescent="0.25">
      <c r="A667" s="282"/>
      <c r="B667" s="298">
        <f>IF(TRIM(I667)&lt;&gt;"",COUNTA($I$6:I667),"")</f>
        <v>602</v>
      </c>
      <c r="C667" s="231"/>
      <c r="D667" s="123">
        <v>44</v>
      </c>
      <c r="E667" s="130" t="s">
        <v>2231</v>
      </c>
      <c r="F667" s="130"/>
      <c r="G667" s="128" t="s">
        <v>1</v>
      </c>
      <c r="H667" s="129">
        <v>4</v>
      </c>
      <c r="I667" s="7">
        <v>0</v>
      </c>
      <c r="J667" s="48">
        <f t="shared" si="26"/>
        <v>0</v>
      </c>
      <c r="K667" s="422"/>
      <c r="L667" s="326"/>
      <c r="M667" s="33"/>
      <c r="N667" s="28"/>
    </row>
    <row r="668" spans="1:14" ht="90" x14ac:dyDescent="0.25">
      <c r="A668" s="282"/>
      <c r="B668" s="298">
        <f>IF(TRIM(I668)&lt;&gt;"",COUNTA($I$6:I668),"")</f>
        <v>603</v>
      </c>
      <c r="C668" s="231"/>
      <c r="D668" s="123">
        <v>45</v>
      </c>
      <c r="E668" s="130" t="s">
        <v>2232</v>
      </c>
      <c r="F668" s="130"/>
      <c r="G668" s="128" t="s">
        <v>1</v>
      </c>
      <c r="H668" s="129">
        <v>1</v>
      </c>
      <c r="I668" s="7">
        <v>0</v>
      </c>
      <c r="J668" s="48">
        <f t="shared" si="26"/>
        <v>0</v>
      </c>
      <c r="K668" s="422"/>
      <c r="L668" s="326"/>
      <c r="M668" s="33"/>
      <c r="N668" s="28"/>
    </row>
    <row r="669" spans="1:14" ht="90" customHeight="1" x14ac:dyDescent="0.25">
      <c r="A669" s="282"/>
      <c r="B669" s="298">
        <f>IF(TRIM(I669)&lt;&gt;"",COUNTA($I$6:I669),"")</f>
        <v>604</v>
      </c>
      <c r="C669" s="231"/>
      <c r="D669" s="123">
        <v>46</v>
      </c>
      <c r="E669" s="130" t="s">
        <v>2233</v>
      </c>
      <c r="F669" s="130"/>
      <c r="G669" s="128" t="s">
        <v>1</v>
      </c>
      <c r="H669" s="129">
        <v>68</v>
      </c>
      <c r="I669" s="7">
        <v>0</v>
      </c>
      <c r="J669" s="48">
        <f t="shared" si="26"/>
        <v>0</v>
      </c>
      <c r="K669" s="422"/>
      <c r="L669" s="326"/>
      <c r="M669" s="33"/>
      <c r="N669" s="28"/>
    </row>
    <row r="670" spans="1:14" ht="45" x14ac:dyDescent="0.25">
      <c r="A670" s="282"/>
      <c r="B670" s="298">
        <f>IF(TRIM(I670)&lt;&gt;"",COUNTA($I$6:I670),"")</f>
        <v>605</v>
      </c>
      <c r="C670" s="231"/>
      <c r="D670" s="123">
        <v>47</v>
      </c>
      <c r="E670" s="130" t="s">
        <v>2234</v>
      </c>
      <c r="F670" s="130"/>
      <c r="G670" s="128" t="s">
        <v>1</v>
      </c>
      <c r="H670" s="129">
        <v>4</v>
      </c>
      <c r="I670" s="7">
        <v>0</v>
      </c>
      <c r="J670" s="48">
        <f t="shared" si="26"/>
        <v>0</v>
      </c>
      <c r="K670" s="422"/>
      <c r="L670" s="326"/>
      <c r="M670" s="33"/>
      <c r="N670" s="28"/>
    </row>
    <row r="671" spans="1:14" ht="78.75" x14ac:dyDescent="0.25">
      <c r="A671" s="282"/>
      <c r="B671" s="298">
        <f>IF(TRIM(I671)&lt;&gt;"",COUNTA($I$6:I671),"")</f>
        <v>606</v>
      </c>
      <c r="C671" s="231"/>
      <c r="D671" s="123">
        <v>48</v>
      </c>
      <c r="E671" s="130" t="s">
        <v>2235</v>
      </c>
      <c r="F671" s="130"/>
      <c r="G671" s="128" t="s">
        <v>1</v>
      </c>
      <c r="H671" s="129">
        <v>150</v>
      </c>
      <c r="I671" s="7">
        <v>0</v>
      </c>
      <c r="J671" s="48">
        <f t="shared" si="26"/>
        <v>0</v>
      </c>
      <c r="K671" s="422"/>
      <c r="L671" s="326"/>
      <c r="M671" s="33"/>
      <c r="N671" s="28"/>
    </row>
    <row r="672" spans="1:14" ht="45" x14ac:dyDescent="0.25">
      <c r="A672" s="282"/>
      <c r="B672" s="298">
        <f>IF(TRIM(I672)&lt;&gt;"",COUNTA($I$6:I672),"")</f>
        <v>607</v>
      </c>
      <c r="C672" s="231"/>
      <c r="D672" s="123">
        <v>49</v>
      </c>
      <c r="E672" s="130" t="s">
        <v>2236</v>
      </c>
      <c r="F672" s="130"/>
      <c r="G672" s="128" t="s">
        <v>1</v>
      </c>
      <c r="H672" s="129">
        <v>37</v>
      </c>
      <c r="I672" s="7">
        <v>0</v>
      </c>
      <c r="J672" s="48">
        <f t="shared" si="26"/>
        <v>0</v>
      </c>
      <c r="K672" s="422"/>
      <c r="L672" s="326"/>
      <c r="M672" s="33"/>
      <c r="N672" s="28"/>
    </row>
    <row r="673" spans="1:14" ht="45" x14ac:dyDescent="0.25">
      <c r="A673" s="282"/>
      <c r="B673" s="298">
        <f>IF(TRIM(I673)&lt;&gt;"",COUNTA($I$6:I673),"")</f>
        <v>608</v>
      </c>
      <c r="C673" s="231"/>
      <c r="D673" s="123">
        <v>50</v>
      </c>
      <c r="E673" s="130" t="s">
        <v>2237</v>
      </c>
      <c r="F673" s="130"/>
      <c r="G673" s="128" t="s">
        <v>1</v>
      </c>
      <c r="H673" s="129">
        <v>10</v>
      </c>
      <c r="I673" s="7">
        <v>0</v>
      </c>
      <c r="J673" s="48">
        <f t="shared" si="26"/>
        <v>0</v>
      </c>
      <c r="K673" s="422"/>
      <c r="L673" s="326"/>
      <c r="M673" s="33"/>
      <c r="N673" s="28"/>
    </row>
    <row r="674" spans="1:14" ht="101.25" x14ac:dyDescent="0.25">
      <c r="A674" s="282"/>
      <c r="B674" s="298">
        <f>IF(TRIM(I674)&lt;&gt;"",COUNTA($I$6:I674),"")</f>
        <v>609</v>
      </c>
      <c r="C674" s="231"/>
      <c r="D674" s="123">
        <v>51</v>
      </c>
      <c r="E674" s="130" t="s">
        <v>2238</v>
      </c>
      <c r="F674" s="130"/>
      <c r="G674" s="128" t="s">
        <v>1</v>
      </c>
      <c r="H674" s="129">
        <v>10</v>
      </c>
      <c r="I674" s="7">
        <v>0</v>
      </c>
      <c r="J674" s="48">
        <f t="shared" si="26"/>
        <v>0</v>
      </c>
      <c r="K674" s="422"/>
      <c r="L674" s="326"/>
      <c r="M674" s="33"/>
      <c r="N674" s="28"/>
    </row>
    <row r="675" spans="1:14" ht="45" x14ac:dyDescent="0.25">
      <c r="A675" s="282"/>
      <c r="B675" s="298">
        <f>IF(TRIM(I675)&lt;&gt;"",COUNTA($I$6:I675),"")</f>
        <v>610</v>
      </c>
      <c r="C675" s="231"/>
      <c r="D675" s="123">
        <v>52</v>
      </c>
      <c r="E675" s="130" t="s">
        <v>2239</v>
      </c>
      <c r="F675" s="130"/>
      <c r="G675" s="128" t="s">
        <v>1</v>
      </c>
      <c r="H675" s="129">
        <v>10</v>
      </c>
      <c r="I675" s="7">
        <v>0</v>
      </c>
      <c r="J675" s="48">
        <f t="shared" si="26"/>
        <v>0</v>
      </c>
      <c r="K675" s="422"/>
      <c r="L675" s="326"/>
      <c r="M675" s="33"/>
      <c r="N675" s="28"/>
    </row>
    <row r="676" spans="1:14" ht="45" x14ac:dyDescent="0.25">
      <c r="A676" s="282"/>
      <c r="B676" s="298">
        <f>IF(TRIM(I676)&lt;&gt;"",COUNTA($I$6:I676),"")</f>
        <v>611</v>
      </c>
      <c r="C676" s="231"/>
      <c r="D676" s="123">
        <v>53</v>
      </c>
      <c r="E676" s="130" t="s">
        <v>2240</v>
      </c>
      <c r="F676" s="130"/>
      <c r="G676" s="128" t="s">
        <v>1</v>
      </c>
      <c r="H676" s="129">
        <v>6</v>
      </c>
      <c r="I676" s="7">
        <v>0</v>
      </c>
      <c r="J676" s="48">
        <f t="shared" si="26"/>
        <v>0</v>
      </c>
      <c r="K676" s="422"/>
      <c r="L676" s="326"/>
      <c r="M676" s="33"/>
      <c r="N676" s="28"/>
    </row>
    <row r="677" spans="1:14" ht="67.5" x14ac:dyDescent="0.25">
      <c r="A677" s="282"/>
      <c r="B677" s="298">
        <f>IF(TRIM(I677)&lt;&gt;"",COUNTA($I$6:I677),"")</f>
        <v>612</v>
      </c>
      <c r="C677" s="231"/>
      <c r="D677" s="123">
        <v>54</v>
      </c>
      <c r="E677" s="130" t="s">
        <v>2241</v>
      </c>
      <c r="F677" s="130"/>
      <c r="G677" s="128" t="s">
        <v>1</v>
      </c>
      <c r="H677" s="129">
        <v>18</v>
      </c>
      <c r="I677" s="7">
        <v>0</v>
      </c>
      <c r="J677" s="48">
        <f t="shared" si="26"/>
        <v>0</v>
      </c>
      <c r="K677" s="422"/>
      <c r="L677" s="326"/>
      <c r="M677" s="33"/>
      <c r="N677" s="28"/>
    </row>
    <row r="678" spans="1:14" ht="101.25" x14ac:dyDescent="0.25">
      <c r="A678" s="282"/>
      <c r="B678" s="298">
        <f>IF(TRIM(I678)&lt;&gt;"",COUNTA($I$6:I678),"")</f>
        <v>613</v>
      </c>
      <c r="C678" s="231"/>
      <c r="D678" s="123">
        <v>55</v>
      </c>
      <c r="E678" s="130" t="s">
        <v>2242</v>
      </c>
      <c r="F678" s="130"/>
      <c r="G678" s="128" t="s">
        <v>1</v>
      </c>
      <c r="H678" s="129">
        <v>16</v>
      </c>
      <c r="I678" s="7">
        <v>0</v>
      </c>
      <c r="J678" s="48">
        <f t="shared" si="26"/>
        <v>0</v>
      </c>
      <c r="K678" s="422"/>
      <c r="L678" s="326"/>
      <c r="M678" s="33"/>
      <c r="N678" s="28"/>
    </row>
    <row r="679" spans="1:14" ht="67.5" x14ac:dyDescent="0.25">
      <c r="A679" s="282"/>
      <c r="B679" s="298">
        <f>IF(TRIM(I679)&lt;&gt;"",COUNTA($I$6:I679),"")</f>
        <v>614</v>
      </c>
      <c r="C679" s="231"/>
      <c r="D679" s="123">
        <v>56</v>
      </c>
      <c r="E679" s="130" t="s">
        <v>2243</v>
      </c>
      <c r="F679" s="130"/>
      <c r="G679" s="128" t="s">
        <v>1</v>
      </c>
      <c r="H679" s="129">
        <v>2</v>
      </c>
      <c r="I679" s="7">
        <v>0</v>
      </c>
      <c r="J679" s="48">
        <f t="shared" si="26"/>
        <v>0</v>
      </c>
      <c r="K679" s="422"/>
      <c r="L679" s="326"/>
      <c r="M679" s="33"/>
      <c r="N679" s="28"/>
    </row>
    <row r="680" spans="1:14" ht="33.75" x14ac:dyDescent="0.25">
      <c r="A680" s="282"/>
      <c r="B680" s="298">
        <f>IF(TRIM(I680)&lt;&gt;"",COUNTA($I$6:I680),"")</f>
        <v>615</v>
      </c>
      <c r="C680" s="140"/>
      <c r="D680" s="123">
        <v>56</v>
      </c>
      <c r="E680" s="130" t="s">
        <v>1723</v>
      </c>
      <c r="F680" s="130"/>
      <c r="G680" s="128" t="s">
        <v>1</v>
      </c>
      <c r="H680" s="129">
        <v>4</v>
      </c>
      <c r="I680" s="7">
        <v>0</v>
      </c>
      <c r="J680" s="48">
        <f t="shared" si="26"/>
        <v>0</v>
      </c>
      <c r="K680" s="418"/>
      <c r="L680" s="326"/>
      <c r="M680" s="33"/>
      <c r="N680" s="28"/>
    </row>
    <row r="681" spans="1:14" ht="45" x14ac:dyDescent="0.25">
      <c r="A681" s="282"/>
      <c r="B681" s="298">
        <f>IF(TRIM(I681)&lt;&gt;"",COUNTA($I$6:I681),"")</f>
        <v>616</v>
      </c>
      <c r="C681" s="140"/>
      <c r="D681" s="123">
        <v>57</v>
      </c>
      <c r="E681" s="130" t="s">
        <v>1724</v>
      </c>
      <c r="F681" s="130"/>
      <c r="G681" s="128" t="s">
        <v>1</v>
      </c>
      <c r="H681" s="129">
        <v>1</v>
      </c>
      <c r="I681" s="7">
        <v>0</v>
      </c>
      <c r="J681" s="48">
        <f t="shared" si="26"/>
        <v>0</v>
      </c>
      <c r="K681" s="418"/>
      <c r="L681" s="326"/>
      <c r="M681" s="33"/>
      <c r="N681" s="28"/>
    </row>
    <row r="682" spans="1:14" x14ac:dyDescent="0.25">
      <c r="A682" s="282"/>
      <c r="B682" s="298">
        <f>IF(TRIM(I682)&lt;&gt;"",COUNTA($I$6:I682),"")</f>
        <v>617</v>
      </c>
      <c r="C682" s="232"/>
      <c r="D682" s="127">
        <v>58</v>
      </c>
      <c r="E682" s="253" t="s">
        <v>1725</v>
      </c>
      <c r="F682" s="253"/>
      <c r="G682" s="128" t="s">
        <v>2</v>
      </c>
      <c r="H682" s="129">
        <v>1</v>
      </c>
      <c r="I682" s="7">
        <v>0</v>
      </c>
      <c r="J682" s="48">
        <f t="shared" si="26"/>
        <v>0</v>
      </c>
      <c r="K682" s="423"/>
      <c r="L682" s="326"/>
      <c r="M682" s="33"/>
      <c r="N682" s="28"/>
    </row>
    <row r="683" spans="1:14" ht="22.5" x14ac:dyDescent="0.25">
      <c r="A683" s="282"/>
      <c r="B683" s="298">
        <f>IF(TRIM(I683)&lt;&gt;"",COUNTA($I$6:I683),"")</f>
        <v>618</v>
      </c>
      <c r="C683" s="232"/>
      <c r="D683" s="123">
        <v>59</v>
      </c>
      <c r="E683" s="130" t="s">
        <v>1726</v>
      </c>
      <c r="F683" s="130"/>
      <c r="G683" s="128" t="s">
        <v>2</v>
      </c>
      <c r="H683" s="129">
        <v>1</v>
      </c>
      <c r="I683" s="7">
        <v>0</v>
      </c>
      <c r="J683" s="48">
        <f t="shared" si="26"/>
        <v>0</v>
      </c>
      <c r="K683" s="423"/>
      <c r="L683" s="326"/>
      <c r="M683" s="33"/>
      <c r="N683" s="28"/>
    </row>
    <row r="684" spans="1:14" x14ac:dyDescent="0.25">
      <c r="A684" s="282"/>
      <c r="B684" s="298">
        <f>IF(TRIM(I684)&lt;&gt;"",COUNTA($I$6:I684),"")</f>
        <v>619</v>
      </c>
      <c r="C684" s="232"/>
      <c r="D684" s="123">
        <v>60</v>
      </c>
      <c r="E684" s="130" t="s">
        <v>1727</v>
      </c>
      <c r="F684" s="130"/>
      <c r="G684" s="128" t="s">
        <v>2</v>
      </c>
      <c r="H684" s="129">
        <v>1</v>
      </c>
      <c r="I684" s="7">
        <v>0</v>
      </c>
      <c r="J684" s="48">
        <f t="shared" si="26"/>
        <v>0</v>
      </c>
      <c r="K684" s="423"/>
      <c r="L684" s="326"/>
      <c r="M684" s="33"/>
      <c r="N684" s="28"/>
    </row>
    <row r="685" spans="1:14" ht="22.5" x14ac:dyDescent="0.25">
      <c r="A685" s="282"/>
      <c r="B685" s="298">
        <f>IF(TRIM(I685)&lt;&gt;"",COUNTA($I$6:I685),"")</f>
        <v>620</v>
      </c>
      <c r="C685" s="232"/>
      <c r="D685" s="123">
        <v>61</v>
      </c>
      <c r="E685" s="130" t="s">
        <v>1728</v>
      </c>
      <c r="F685" s="130"/>
      <c r="G685" s="128" t="s">
        <v>2</v>
      </c>
      <c r="H685" s="129">
        <v>1</v>
      </c>
      <c r="I685" s="7">
        <v>0</v>
      </c>
      <c r="J685" s="48">
        <f t="shared" si="26"/>
        <v>0</v>
      </c>
      <c r="K685" s="423"/>
      <c r="L685" s="326"/>
      <c r="M685" s="33"/>
      <c r="N685" s="28"/>
    </row>
    <row r="686" spans="1:14" x14ac:dyDescent="0.25">
      <c r="A686" s="282"/>
      <c r="B686" s="298">
        <f>IF(TRIM(I686)&lt;&gt;"",COUNTA($I$6:I686),"")</f>
        <v>621</v>
      </c>
      <c r="C686" s="232"/>
      <c r="D686" s="123">
        <v>62</v>
      </c>
      <c r="E686" s="130" t="s">
        <v>1729</v>
      </c>
      <c r="F686" s="130"/>
      <c r="G686" s="128" t="s">
        <v>2</v>
      </c>
      <c r="H686" s="129">
        <v>1</v>
      </c>
      <c r="I686" s="7">
        <v>0</v>
      </c>
      <c r="J686" s="48">
        <f t="shared" si="26"/>
        <v>0</v>
      </c>
      <c r="K686" s="423"/>
      <c r="L686" s="326"/>
      <c r="M686" s="33"/>
      <c r="N686" s="28"/>
    </row>
    <row r="687" spans="1:14" x14ac:dyDescent="0.25">
      <c r="A687" s="384">
        <v>3</v>
      </c>
      <c r="B687" s="384" t="str">
        <f>IF(TRIM(I687)&lt;&gt;"",COUNTA($I$6:I687),"")</f>
        <v/>
      </c>
      <c r="C687" s="228"/>
      <c r="D687" s="92"/>
      <c r="E687" s="93" t="s">
        <v>1730</v>
      </c>
      <c r="F687" s="94"/>
      <c r="G687" s="95"/>
      <c r="H687" s="96"/>
      <c r="I687" s="1"/>
      <c r="J687" s="112">
        <f>ROUND(SUM(J688:J721),2)</f>
        <v>0</v>
      </c>
      <c r="K687" s="423"/>
      <c r="L687" s="326"/>
      <c r="M687" s="33"/>
      <c r="N687" s="28"/>
    </row>
    <row r="688" spans="1:14" ht="236.25" x14ac:dyDescent="0.25">
      <c r="A688" s="282"/>
      <c r="B688" s="298">
        <f>IF(TRIM(I688)&lt;&gt;"",COUNTA($I$6:I688),"")</f>
        <v>622</v>
      </c>
      <c r="C688" s="232"/>
      <c r="D688" s="123">
        <v>63</v>
      </c>
      <c r="E688" s="119" t="s">
        <v>1731</v>
      </c>
      <c r="F688" s="130"/>
      <c r="G688" s="132" t="s">
        <v>1</v>
      </c>
      <c r="H688" s="133">
        <v>1</v>
      </c>
      <c r="I688" s="9">
        <v>0</v>
      </c>
      <c r="J688" s="48">
        <f t="shared" si="26"/>
        <v>0</v>
      </c>
      <c r="K688" s="423"/>
      <c r="L688" s="326"/>
      <c r="M688" s="33"/>
      <c r="N688" s="28"/>
    </row>
    <row r="689" spans="1:14" ht="78.75" x14ac:dyDescent="0.25">
      <c r="A689" s="282"/>
      <c r="B689" s="298">
        <f>IF(TRIM(I689)&lt;&gt;"",COUNTA($I$6:I689),"")</f>
        <v>623</v>
      </c>
      <c r="C689" s="232"/>
      <c r="D689" s="123">
        <v>64</v>
      </c>
      <c r="E689" s="119" t="s">
        <v>1732</v>
      </c>
      <c r="F689" s="130"/>
      <c r="G689" s="132" t="s">
        <v>1</v>
      </c>
      <c r="H689" s="133">
        <v>1</v>
      </c>
      <c r="I689" s="9">
        <v>0</v>
      </c>
      <c r="J689" s="48">
        <f t="shared" si="26"/>
        <v>0</v>
      </c>
      <c r="K689" s="423"/>
      <c r="L689" s="326"/>
      <c r="M689" s="33"/>
      <c r="N689" s="28"/>
    </row>
    <row r="690" spans="1:14" ht="45" x14ac:dyDescent="0.25">
      <c r="A690" s="282"/>
      <c r="B690" s="298">
        <f>IF(TRIM(I690)&lt;&gt;"",COUNTA($I$6:I690),"")</f>
        <v>624</v>
      </c>
      <c r="C690" s="232"/>
      <c r="D690" s="123">
        <v>65</v>
      </c>
      <c r="E690" s="119" t="s">
        <v>1733</v>
      </c>
      <c r="F690" s="130"/>
      <c r="G690" s="132" t="s">
        <v>1</v>
      </c>
      <c r="H690" s="133">
        <v>1</v>
      </c>
      <c r="I690" s="9">
        <v>0</v>
      </c>
      <c r="J690" s="48">
        <f t="shared" si="26"/>
        <v>0</v>
      </c>
      <c r="K690" s="423"/>
      <c r="L690" s="326"/>
      <c r="M690" s="33"/>
      <c r="N690" s="28"/>
    </row>
    <row r="691" spans="1:14" ht="56.25" x14ac:dyDescent="0.25">
      <c r="A691" s="282"/>
      <c r="B691" s="298">
        <f>IF(TRIM(I691)&lt;&gt;"",COUNTA($I$6:I691),"")</f>
        <v>625</v>
      </c>
      <c r="C691" s="232"/>
      <c r="D691" s="123">
        <v>66</v>
      </c>
      <c r="E691" s="130" t="s">
        <v>1734</v>
      </c>
      <c r="F691" s="130"/>
      <c r="G691" s="132" t="s">
        <v>1</v>
      </c>
      <c r="H691" s="133">
        <v>2</v>
      </c>
      <c r="I691" s="9">
        <v>0</v>
      </c>
      <c r="J691" s="48">
        <f t="shared" si="26"/>
        <v>0</v>
      </c>
      <c r="K691" s="423"/>
      <c r="L691" s="326"/>
      <c r="M691" s="33"/>
      <c r="N691" s="28"/>
    </row>
    <row r="692" spans="1:14" ht="56.25" x14ac:dyDescent="0.25">
      <c r="A692" s="282"/>
      <c r="B692" s="298">
        <f>IF(TRIM(I692)&lt;&gt;"",COUNTA($I$6:I692),"")</f>
        <v>626</v>
      </c>
      <c r="C692" s="232"/>
      <c r="D692" s="123">
        <v>67</v>
      </c>
      <c r="E692" s="130" t="s">
        <v>1735</v>
      </c>
      <c r="F692" s="130"/>
      <c r="G692" s="132" t="s">
        <v>1</v>
      </c>
      <c r="H692" s="133">
        <v>9</v>
      </c>
      <c r="I692" s="9">
        <v>0</v>
      </c>
      <c r="J692" s="48">
        <f t="shared" si="26"/>
        <v>0</v>
      </c>
      <c r="K692" s="423"/>
      <c r="L692" s="326"/>
      <c r="M692" s="33"/>
      <c r="N692" s="28"/>
    </row>
    <row r="693" spans="1:14" x14ac:dyDescent="0.25">
      <c r="A693" s="282"/>
      <c r="B693" s="298">
        <f>IF(TRIM(I693)&lt;&gt;"",COUNTA($I$6:I693),"")</f>
        <v>627</v>
      </c>
      <c r="C693" s="232"/>
      <c r="D693" s="123">
        <v>68</v>
      </c>
      <c r="E693" s="130" t="s">
        <v>1736</v>
      </c>
      <c r="F693" s="130"/>
      <c r="G693" s="132" t="s">
        <v>1</v>
      </c>
      <c r="H693" s="133">
        <v>1</v>
      </c>
      <c r="I693" s="9">
        <v>0</v>
      </c>
      <c r="J693" s="48">
        <f t="shared" si="26"/>
        <v>0</v>
      </c>
      <c r="K693" s="423"/>
      <c r="L693" s="326"/>
      <c r="M693" s="33"/>
      <c r="N693" s="28"/>
    </row>
    <row r="694" spans="1:14" ht="33.75" x14ac:dyDescent="0.25">
      <c r="A694" s="282"/>
      <c r="B694" s="298">
        <f>IF(TRIM(I694)&lt;&gt;"",COUNTA($I$6:I694),"")</f>
        <v>628</v>
      </c>
      <c r="C694" s="232"/>
      <c r="D694" s="123">
        <v>69</v>
      </c>
      <c r="E694" s="130" t="s">
        <v>1737</v>
      </c>
      <c r="F694" s="130"/>
      <c r="G694" s="132" t="s">
        <v>1</v>
      </c>
      <c r="H694" s="133">
        <v>1</v>
      </c>
      <c r="I694" s="9">
        <v>0</v>
      </c>
      <c r="J694" s="48">
        <f t="shared" si="26"/>
        <v>0</v>
      </c>
      <c r="K694" s="423"/>
      <c r="L694" s="326"/>
      <c r="M694" s="33"/>
      <c r="N694" s="28"/>
    </row>
    <row r="695" spans="1:14" ht="157.5" x14ac:dyDescent="0.25">
      <c r="A695" s="282"/>
      <c r="B695" s="298">
        <f>IF(TRIM(I695)&lt;&gt;"",COUNTA($I$6:I695),"")</f>
        <v>629</v>
      </c>
      <c r="C695" s="232"/>
      <c r="D695" s="123">
        <v>70</v>
      </c>
      <c r="E695" s="124" t="s">
        <v>2244</v>
      </c>
      <c r="F695" s="124"/>
      <c r="G695" s="132" t="s">
        <v>1</v>
      </c>
      <c r="H695" s="133">
        <v>4</v>
      </c>
      <c r="I695" s="9">
        <v>0</v>
      </c>
      <c r="J695" s="48">
        <f t="shared" si="26"/>
        <v>0</v>
      </c>
      <c r="K695" s="423"/>
      <c r="L695" s="326"/>
      <c r="M695" s="33"/>
      <c r="N695" s="28"/>
    </row>
    <row r="696" spans="1:14" ht="112.5" x14ac:dyDescent="0.25">
      <c r="A696" s="282"/>
      <c r="B696" s="298">
        <f>IF(TRIM(I696)&lt;&gt;"",COUNTA($I$6:I696),"")</f>
        <v>630</v>
      </c>
      <c r="C696" s="232"/>
      <c r="D696" s="123">
        <v>71</v>
      </c>
      <c r="E696" s="124" t="s">
        <v>2245</v>
      </c>
      <c r="F696" s="124"/>
      <c r="G696" s="132" t="s">
        <v>1</v>
      </c>
      <c r="H696" s="134">
        <v>20</v>
      </c>
      <c r="I696" s="9">
        <v>0</v>
      </c>
      <c r="J696" s="48">
        <f t="shared" si="26"/>
        <v>0</v>
      </c>
      <c r="K696" s="423"/>
      <c r="L696" s="326"/>
      <c r="M696" s="33"/>
      <c r="N696" s="28"/>
    </row>
    <row r="697" spans="1:14" ht="112.5" x14ac:dyDescent="0.25">
      <c r="A697" s="282"/>
      <c r="B697" s="298">
        <f>IF(TRIM(I697)&lt;&gt;"",COUNTA($I$6:I697),"")</f>
        <v>631</v>
      </c>
      <c r="C697" s="232"/>
      <c r="D697" s="123">
        <v>72</v>
      </c>
      <c r="E697" s="124" t="s">
        <v>2246</v>
      </c>
      <c r="F697" s="124"/>
      <c r="G697" s="132" t="s">
        <v>1</v>
      </c>
      <c r="H697" s="134">
        <v>20</v>
      </c>
      <c r="I697" s="9">
        <v>0</v>
      </c>
      <c r="J697" s="48">
        <f t="shared" si="26"/>
        <v>0</v>
      </c>
      <c r="K697" s="423"/>
      <c r="L697" s="326"/>
      <c r="M697" s="33"/>
      <c r="N697" s="28"/>
    </row>
    <row r="698" spans="1:14" ht="22.5" x14ac:dyDescent="0.25">
      <c r="A698" s="282"/>
      <c r="B698" s="298">
        <f>IF(TRIM(I698)&lt;&gt;"",COUNTA($I$6:I698),"")</f>
        <v>632</v>
      </c>
      <c r="C698" s="232"/>
      <c r="D698" s="123">
        <v>73</v>
      </c>
      <c r="E698" s="124" t="s">
        <v>1738</v>
      </c>
      <c r="F698" s="124"/>
      <c r="G698" s="132" t="s">
        <v>1</v>
      </c>
      <c r="H698" s="134">
        <v>20</v>
      </c>
      <c r="I698" s="9">
        <v>0</v>
      </c>
      <c r="J698" s="48">
        <f t="shared" si="26"/>
        <v>0</v>
      </c>
      <c r="K698" s="423"/>
      <c r="L698" s="326"/>
      <c r="M698" s="33"/>
      <c r="N698" s="28"/>
    </row>
    <row r="699" spans="1:14" ht="191.25" x14ac:dyDescent="0.25">
      <c r="A699" s="282"/>
      <c r="B699" s="298">
        <f>IF(TRIM(I699)&lt;&gt;"",COUNTA($I$6:I699),"")</f>
        <v>633</v>
      </c>
      <c r="C699" s="232"/>
      <c r="D699" s="123">
        <v>74</v>
      </c>
      <c r="E699" s="124" t="s">
        <v>2247</v>
      </c>
      <c r="F699" s="124"/>
      <c r="G699" s="132" t="s">
        <v>1</v>
      </c>
      <c r="H699" s="134">
        <v>24</v>
      </c>
      <c r="I699" s="9">
        <v>0</v>
      </c>
      <c r="J699" s="48">
        <f t="shared" si="26"/>
        <v>0</v>
      </c>
      <c r="K699" s="423"/>
      <c r="L699" s="326"/>
      <c r="M699" s="33"/>
      <c r="N699" s="28"/>
    </row>
    <row r="700" spans="1:14" ht="33.75" x14ac:dyDescent="0.25">
      <c r="A700" s="282"/>
      <c r="B700" s="298">
        <f>IF(TRIM(I700)&lt;&gt;"",COUNTA($I$6:I700),"")</f>
        <v>634</v>
      </c>
      <c r="C700" s="232"/>
      <c r="D700" s="123">
        <v>75</v>
      </c>
      <c r="E700" s="124" t="s">
        <v>1739</v>
      </c>
      <c r="F700" s="124"/>
      <c r="G700" s="132" t="s">
        <v>1</v>
      </c>
      <c r="H700" s="134">
        <v>24</v>
      </c>
      <c r="I700" s="9">
        <v>0</v>
      </c>
      <c r="J700" s="48">
        <f t="shared" si="26"/>
        <v>0</v>
      </c>
      <c r="K700" s="423"/>
      <c r="L700" s="326"/>
      <c r="M700" s="33"/>
      <c r="N700" s="28"/>
    </row>
    <row r="701" spans="1:14" ht="146.25" x14ac:dyDescent="0.25">
      <c r="A701" s="282"/>
      <c r="B701" s="298">
        <f>IF(TRIM(I701)&lt;&gt;"",COUNTA($I$6:I701),"")</f>
        <v>635</v>
      </c>
      <c r="C701" s="232"/>
      <c r="D701" s="123">
        <v>76</v>
      </c>
      <c r="E701" s="124" t="s">
        <v>2248</v>
      </c>
      <c r="F701" s="124"/>
      <c r="G701" s="132" t="s">
        <v>1</v>
      </c>
      <c r="H701" s="134">
        <v>2</v>
      </c>
      <c r="I701" s="9">
        <v>0</v>
      </c>
      <c r="J701" s="48">
        <f t="shared" si="26"/>
        <v>0</v>
      </c>
      <c r="K701" s="423"/>
      <c r="L701" s="326"/>
      <c r="M701" s="33"/>
      <c r="N701" s="28"/>
    </row>
    <row r="702" spans="1:14" ht="101.25" x14ac:dyDescent="0.25">
      <c r="A702" s="282"/>
      <c r="B702" s="298">
        <f>IF(TRIM(I702)&lt;&gt;"",COUNTA($I$6:I702),"")</f>
        <v>636</v>
      </c>
      <c r="C702" s="232"/>
      <c r="D702" s="123">
        <v>77</v>
      </c>
      <c r="E702" s="124" t="s">
        <v>1740</v>
      </c>
      <c r="F702" s="124"/>
      <c r="G702" s="132" t="s">
        <v>1</v>
      </c>
      <c r="H702" s="134">
        <v>2</v>
      </c>
      <c r="I702" s="9">
        <v>0</v>
      </c>
      <c r="J702" s="48">
        <f t="shared" si="26"/>
        <v>0</v>
      </c>
      <c r="K702" s="423"/>
      <c r="L702" s="326"/>
      <c r="M702" s="33"/>
      <c r="N702" s="28"/>
    </row>
    <row r="703" spans="1:14" ht="33.75" x14ac:dyDescent="0.25">
      <c r="A703" s="282"/>
      <c r="B703" s="298">
        <f>IF(TRIM(I703)&lt;&gt;"",COUNTA($I$6:I703),"")</f>
        <v>637</v>
      </c>
      <c r="C703" s="232"/>
      <c r="D703" s="123">
        <v>78</v>
      </c>
      <c r="E703" s="124" t="s">
        <v>1741</v>
      </c>
      <c r="F703" s="124"/>
      <c r="G703" s="132" t="s">
        <v>1</v>
      </c>
      <c r="H703" s="134">
        <v>2</v>
      </c>
      <c r="I703" s="9">
        <v>0</v>
      </c>
      <c r="J703" s="48">
        <f t="shared" si="26"/>
        <v>0</v>
      </c>
      <c r="K703" s="423"/>
      <c r="L703" s="326"/>
      <c r="M703" s="33"/>
      <c r="N703" s="28"/>
    </row>
    <row r="704" spans="1:14" ht="146.25" x14ac:dyDescent="0.25">
      <c r="A704" s="282"/>
      <c r="B704" s="298">
        <f>IF(TRIM(I704)&lt;&gt;"",COUNTA($I$6:I704),"")</f>
        <v>638</v>
      </c>
      <c r="C704" s="232"/>
      <c r="D704" s="123">
        <v>79</v>
      </c>
      <c r="E704" s="124" t="s">
        <v>2249</v>
      </c>
      <c r="F704" s="124"/>
      <c r="G704" s="132" t="s">
        <v>1</v>
      </c>
      <c r="H704" s="134">
        <v>2</v>
      </c>
      <c r="I704" s="9">
        <v>0</v>
      </c>
      <c r="J704" s="48">
        <f t="shared" si="26"/>
        <v>0</v>
      </c>
      <c r="K704" s="423"/>
      <c r="L704" s="326"/>
      <c r="M704" s="33"/>
      <c r="N704" s="28"/>
    </row>
    <row r="705" spans="1:14" ht="101.25" x14ac:dyDescent="0.25">
      <c r="A705" s="282"/>
      <c r="B705" s="298">
        <f>IF(TRIM(I705)&lt;&gt;"",COUNTA($I$6:I705),"")</f>
        <v>639</v>
      </c>
      <c r="C705" s="232"/>
      <c r="D705" s="123">
        <v>80</v>
      </c>
      <c r="E705" s="124" t="s">
        <v>1740</v>
      </c>
      <c r="F705" s="124"/>
      <c r="G705" s="132" t="s">
        <v>1</v>
      </c>
      <c r="H705" s="134">
        <v>2</v>
      </c>
      <c r="I705" s="9">
        <v>0</v>
      </c>
      <c r="J705" s="48">
        <f t="shared" si="26"/>
        <v>0</v>
      </c>
      <c r="K705" s="423"/>
      <c r="L705" s="326"/>
      <c r="M705" s="33"/>
      <c r="N705" s="28"/>
    </row>
    <row r="706" spans="1:14" ht="33.75" x14ac:dyDescent="0.25">
      <c r="A706" s="282"/>
      <c r="B706" s="298">
        <f>IF(TRIM(I706)&lt;&gt;"",COUNTA($I$6:I706),"")</f>
        <v>640</v>
      </c>
      <c r="C706" s="232"/>
      <c r="D706" s="123">
        <v>81</v>
      </c>
      <c r="E706" s="124" t="s">
        <v>1741</v>
      </c>
      <c r="F706" s="124"/>
      <c r="G706" s="132" t="s">
        <v>1</v>
      </c>
      <c r="H706" s="134">
        <v>2</v>
      </c>
      <c r="I706" s="9">
        <v>0</v>
      </c>
      <c r="J706" s="48">
        <f t="shared" si="26"/>
        <v>0</v>
      </c>
      <c r="K706" s="423"/>
      <c r="L706" s="326"/>
      <c r="M706" s="33"/>
      <c r="N706" s="28"/>
    </row>
    <row r="707" spans="1:14" ht="135" x14ac:dyDescent="0.25">
      <c r="A707" s="282"/>
      <c r="B707" s="298">
        <f>IF(TRIM(I707)&lt;&gt;"",COUNTA($I$6:I707),"")</f>
        <v>641</v>
      </c>
      <c r="C707" s="232"/>
      <c r="D707" s="123">
        <v>82</v>
      </c>
      <c r="E707" s="124" t="s">
        <v>2250</v>
      </c>
      <c r="F707" s="124"/>
      <c r="G707" s="132" t="s">
        <v>1</v>
      </c>
      <c r="H707" s="134">
        <v>2</v>
      </c>
      <c r="I707" s="9">
        <v>0</v>
      </c>
      <c r="J707" s="48">
        <f t="shared" si="26"/>
        <v>0</v>
      </c>
      <c r="K707" s="423"/>
      <c r="L707" s="326"/>
      <c r="M707" s="33"/>
      <c r="N707" s="28"/>
    </row>
    <row r="708" spans="1:14" ht="123.75" x14ac:dyDescent="0.25">
      <c r="A708" s="282"/>
      <c r="B708" s="298">
        <f>IF(TRIM(I708)&lt;&gt;"",COUNTA($I$6:I708),"")</f>
        <v>642</v>
      </c>
      <c r="C708" s="232"/>
      <c r="D708" s="123">
        <v>83</v>
      </c>
      <c r="E708" s="124" t="s">
        <v>1742</v>
      </c>
      <c r="F708" s="124"/>
      <c r="G708" s="132" t="s">
        <v>1</v>
      </c>
      <c r="H708" s="134">
        <v>1</v>
      </c>
      <c r="I708" s="9">
        <v>0</v>
      </c>
      <c r="J708" s="48">
        <f t="shared" si="26"/>
        <v>0</v>
      </c>
      <c r="K708" s="423"/>
      <c r="L708" s="326"/>
      <c r="M708" s="33"/>
      <c r="N708" s="28"/>
    </row>
    <row r="709" spans="1:14" ht="123.75" x14ac:dyDescent="0.25">
      <c r="A709" s="282"/>
      <c r="B709" s="298">
        <f>IF(TRIM(I709)&lt;&gt;"",COUNTA($I$6:I709),"")</f>
        <v>643</v>
      </c>
      <c r="C709" s="232"/>
      <c r="D709" s="123">
        <v>84</v>
      </c>
      <c r="E709" s="124" t="s">
        <v>1743</v>
      </c>
      <c r="F709" s="124"/>
      <c r="G709" s="132" t="s">
        <v>1</v>
      </c>
      <c r="H709" s="134">
        <v>1</v>
      </c>
      <c r="I709" s="9">
        <v>0</v>
      </c>
      <c r="J709" s="48">
        <f t="shared" si="26"/>
        <v>0</v>
      </c>
      <c r="K709" s="423"/>
      <c r="L709" s="326"/>
      <c r="M709" s="33"/>
      <c r="N709" s="28"/>
    </row>
    <row r="710" spans="1:14" ht="33.75" x14ac:dyDescent="0.25">
      <c r="A710" s="282"/>
      <c r="B710" s="298">
        <f>IF(TRIM(I710)&lt;&gt;"",COUNTA($I$6:I710),"")</f>
        <v>644</v>
      </c>
      <c r="C710" s="232"/>
      <c r="D710" s="123">
        <v>85</v>
      </c>
      <c r="E710" s="124" t="s">
        <v>1744</v>
      </c>
      <c r="F710" s="124"/>
      <c r="G710" s="132" t="s">
        <v>1</v>
      </c>
      <c r="H710" s="134">
        <v>2</v>
      </c>
      <c r="I710" s="9">
        <v>0</v>
      </c>
      <c r="J710" s="48">
        <f t="shared" si="26"/>
        <v>0</v>
      </c>
      <c r="K710" s="423"/>
      <c r="L710" s="326"/>
      <c r="M710" s="33"/>
      <c r="N710" s="28"/>
    </row>
    <row r="711" spans="1:14" ht="22.5" x14ac:dyDescent="0.25">
      <c r="A711" s="282"/>
      <c r="B711" s="298">
        <f>IF(TRIM(I711)&lt;&gt;"",COUNTA($I$6:I711),"")</f>
        <v>645</v>
      </c>
      <c r="C711" s="232"/>
      <c r="D711" s="123">
        <v>86</v>
      </c>
      <c r="E711" s="124" t="s">
        <v>1745</v>
      </c>
      <c r="F711" s="124"/>
      <c r="G711" s="132" t="s">
        <v>1</v>
      </c>
      <c r="H711" s="133">
        <v>76</v>
      </c>
      <c r="I711" s="9">
        <v>0</v>
      </c>
      <c r="J711" s="48">
        <f t="shared" si="26"/>
        <v>0</v>
      </c>
      <c r="K711" s="423"/>
      <c r="L711" s="326"/>
      <c r="M711" s="33"/>
      <c r="N711" s="28"/>
    </row>
    <row r="712" spans="1:14" ht="22.5" x14ac:dyDescent="0.25">
      <c r="A712" s="282"/>
      <c r="B712" s="298">
        <f>IF(TRIM(I712)&lt;&gt;"",COUNTA($I$6:I712),"")</f>
        <v>646</v>
      </c>
      <c r="C712" s="232"/>
      <c r="D712" s="123">
        <v>87</v>
      </c>
      <c r="E712" s="253" t="s">
        <v>1746</v>
      </c>
      <c r="F712" s="253"/>
      <c r="G712" s="125" t="s">
        <v>25</v>
      </c>
      <c r="H712" s="126">
        <v>90</v>
      </c>
      <c r="I712" s="6">
        <v>0</v>
      </c>
      <c r="J712" s="48">
        <f t="shared" ref="J712:J773" si="27">IF(ISNUMBER(H712),ROUND(H712*I712,2),"")</f>
        <v>0</v>
      </c>
      <c r="K712" s="423"/>
      <c r="L712" s="326"/>
      <c r="M712" s="33"/>
      <c r="N712" s="28"/>
    </row>
    <row r="713" spans="1:14" ht="22.5" x14ac:dyDescent="0.25">
      <c r="A713" s="282"/>
      <c r="B713" s="298">
        <f>IF(TRIM(I713)&lt;&gt;"",COUNTA($I$6:I713),"")</f>
        <v>647</v>
      </c>
      <c r="C713" s="232"/>
      <c r="D713" s="123">
        <v>88</v>
      </c>
      <c r="E713" s="253" t="s">
        <v>1747</v>
      </c>
      <c r="F713" s="253"/>
      <c r="G713" s="125" t="s">
        <v>25</v>
      </c>
      <c r="H713" s="126">
        <v>475</v>
      </c>
      <c r="I713" s="6">
        <v>0</v>
      </c>
      <c r="J713" s="48">
        <f t="shared" si="27"/>
        <v>0</v>
      </c>
      <c r="K713" s="423"/>
      <c r="L713" s="326"/>
      <c r="M713" s="33"/>
      <c r="N713" s="28"/>
    </row>
    <row r="714" spans="1:14" ht="45" x14ac:dyDescent="0.25">
      <c r="A714" s="282"/>
      <c r="B714" s="298">
        <f>IF(TRIM(I714)&lt;&gt;"",COUNTA($I$6:I714),"")</f>
        <v>648</v>
      </c>
      <c r="C714" s="232"/>
      <c r="D714" s="123">
        <v>89</v>
      </c>
      <c r="E714" s="253" t="s">
        <v>1748</v>
      </c>
      <c r="F714" s="253"/>
      <c r="G714" s="125" t="s">
        <v>25</v>
      </c>
      <c r="H714" s="126">
        <v>560</v>
      </c>
      <c r="I714" s="6">
        <v>0</v>
      </c>
      <c r="J714" s="48">
        <f t="shared" si="27"/>
        <v>0</v>
      </c>
      <c r="K714" s="423"/>
      <c r="L714" s="326"/>
      <c r="M714" s="33"/>
      <c r="N714" s="28"/>
    </row>
    <row r="715" spans="1:14" ht="33.75" x14ac:dyDescent="0.25">
      <c r="A715" s="282"/>
      <c r="B715" s="298">
        <f>IF(TRIM(I715)&lt;&gt;"",COUNTA($I$6:I715),"")</f>
        <v>649</v>
      </c>
      <c r="C715" s="232"/>
      <c r="D715" s="123">
        <v>90</v>
      </c>
      <c r="E715" s="253" t="s">
        <v>1749</v>
      </c>
      <c r="F715" s="253"/>
      <c r="G715" s="125" t="s">
        <v>25</v>
      </c>
      <c r="H715" s="126">
        <v>20</v>
      </c>
      <c r="I715" s="6">
        <v>0</v>
      </c>
      <c r="J715" s="48">
        <f t="shared" si="27"/>
        <v>0</v>
      </c>
      <c r="K715" s="423"/>
      <c r="L715" s="326"/>
      <c r="M715" s="33"/>
      <c r="N715" s="28"/>
    </row>
    <row r="716" spans="1:14" x14ac:dyDescent="0.25">
      <c r="A716" s="282"/>
      <c r="B716" s="298">
        <f>IF(TRIM(I716)&lt;&gt;"",COUNTA($I$6:I716),"")</f>
        <v>650</v>
      </c>
      <c r="C716" s="232"/>
      <c r="D716" s="127">
        <v>91</v>
      </c>
      <c r="E716" s="253" t="s">
        <v>1750</v>
      </c>
      <c r="F716" s="253"/>
      <c r="G716" s="128" t="s">
        <v>2</v>
      </c>
      <c r="H716" s="129">
        <v>1</v>
      </c>
      <c r="I716" s="7">
        <v>0</v>
      </c>
      <c r="J716" s="48">
        <f t="shared" si="27"/>
        <v>0</v>
      </c>
      <c r="K716" s="423"/>
      <c r="L716" s="326"/>
      <c r="M716" s="33"/>
      <c r="N716" s="28"/>
    </row>
    <row r="717" spans="1:14" ht="22.5" x14ac:dyDescent="0.25">
      <c r="A717" s="282"/>
      <c r="B717" s="298">
        <f>IF(TRIM(I717)&lt;&gt;"",COUNTA($I$6:I717),"")</f>
        <v>651</v>
      </c>
      <c r="C717" s="232"/>
      <c r="D717" s="123">
        <v>92</v>
      </c>
      <c r="E717" s="130" t="s">
        <v>1751</v>
      </c>
      <c r="F717" s="130"/>
      <c r="G717" s="128" t="s">
        <v>2</v>
      </c>
      <c r="H717" s="129">
        <v>1</v>
      </c>
      <c r="I717" s="7">
        <v>0</v>
      </c>
      <c r="J717" s="48">
        <f t="shared" si="27"/>
        <v>0</v>
      </c>
      <c r="K717" s="423"/>
      <c r="L717" s="326"/>
      <c r="M717" s="33"/>
      <c r="N717" s="28"/>
    </row>
    <row r="718" spans="1:14" x14ac:dyDescent="0.25">
      <c r="A718" s="282"/>
      <c r="B718" s="298">
        <f>IF(TRIM(I718)&lt;&gt;"",COUNTA($I$6:I718),"")</f>
        <v>652</v>
      </c>
      <c r="C718" s="232"/>
      <c r="D718" s="123">
        <v>93</v>
      </c>
      <c r="E718" s="130" t="s">
        <v>1752</v>
      </c>
      <c r="F718" s="130"/>
      <c r="G718" s="128" t="s">
        <v>2</v>
      </c>
      <c r="H718" s="129">
        <v>1</v>
      </c>
      <c r="I718" s="7">
        <v>0</v>
      </c>
      <c r="J718" s="48">
        <f t="shared" si="27"/>
        <v>0</v>
      </c>
      <c r="K718" s="423"/>
      <c r="L718" s="326"/>
      <c r="M718" s="33"/>
      <c r="N718" s="28"/>
    </row>
    <row r="719" spans="1:14" ht="45" x14ac:dyDescent="0.25">
      <c r="A719" s="282"/>
      <c r="B719" s="298">
        <f>IF(TRIM(I719)&lt;&gt;"",COUNTA($I$6:I719),"")</f>
        <v>653</v>
      </c>
      <c r="C719" s="232"/>
      <c r="D719" s="123">
        <v>94</v>
      </c>
      <c r="E719" s="130" t="s">
        <v>1753</v>
      </c>
      <c r="F719" s="130"/>
      <c r="G719" s="128" t="s">
        <v>2</v>
      </c>
      <c r="H719" s="129">
        <v>1</v>
      </c>
      <c r="I719" s="7">
        <v>0</v>
      </c>
      <c r="J719" s="48">
        <f t="shared" si="27"/>
        <v>0</v>
      </c>
      <c r="K719" s="423"/>
      <c r="L719" s="326"/>
      <c r="M719" s="33"/>
      <c r="N719" s="28"/>
    </row>
    <row r="720" spans="1:14" ht="33.75" x14ac:dyDescent="0.25">
      <c r="A720" s="282"/>
      <c r="B720" s="298">
        <f>IF(TRIM(I720)&lt;&gt;"",COUNTA($I$6:I720),"")</f>
        <v>654</v>
      </c>
      <c r="C720" s="140"/>
      <c r="D720" s="127">
        <v>95</v>
      </c>
      <c r="E720" s="130" t="s">
        <v>1754</v>
      </c>
      <c r="F720" s="130"/>
      <c r="G720" s="128" t="s">
        <v>2</v>
      </c>
      <c r="H720" s="129">
        <v>1</v>
      </c>
      <c r="I720" s="7">
        <v>0</v>
      </c>
      <c r="J720" s="48">
        <f t="shared" si="27"/>
        <v>0</v>
      </c>
      <c r="K720" s="424"/>
      <c r="L720" s="326"/>
      <c r="M720" s="33"/>
      <c r="N720" s="28"/>
    </row>
    <row r="721" spans="1:14" ht="33.75" x14ac:dyDescent="0.25">
      <c r="A721" s="282"/>
      <c r="B721" s="298">
        <f>IF(TRIM(I721)&lt;&gt;"",COUNTA($I$6:I721),"")</f>
        <v>655</v>
      </c>
      <c r="C721" s="140"/>
      <c r="D721" s="123">
        <v>96</v>
      </c>
      <c r="E721" s="130" t="s">
        <v>1755</v>
      </c>
      <c r="F721" s="130"/>
      <c r="G721" s="128" t="s">
        <v>2</v>
      </c>
      <c r="H721" s="129">
        <v>1</v>
      </c>
      <c r="I721" s="7">
        <v>0</v>
      </c>
      <c r="J721" s="48">
        <f t="shared" si="27"/>
        <v>0</v>
      </c>
      <c r="K721" s="418"/>
      <c r="L721" s="326"/>
      <c r="M721" s="33"/>
      <c r="N721" s="28"/>
    </row>
    <row r="722" spans="1:14" ht="33.75" x14ac:dyDescent="0.25">
      <c r="A722" s="383">
        <v>2</v>
      </c>
      <c r="B722" s="383" t="str">
        <f>IF(TRIM(I722)&lt;&gt;"",COUNTA($I$6:I722),"")</f>
        <v/>
      </c>
      <c r="C722" s="225"/>
      <c r="D722" s="37"/>
      <c r="E722" s="66" t="s">
        <v>1756</v>
      </c>
      <c r="F722" s="261" t="s">
        <v>2283</v>
      </c>
      <c r="G722" s="38"/>
      <c r="H722" s="39"/>
      <c r="I722" s="40"/>
      <c r="J722" s="111">
        <f>ROUND(J723+J727+J733,2)</f>
        <v>0</v>
      </c>
      <c r="K722" s="418"/>
      <c r="L722" s="326"/>
      <c r="M722" s="33"/>
      <c r="N722" s="28"/>
    </row>
    <row r="723" spans="1:14" x14ac:dyDescent="0.25">
      <c r="A723" s="384">
        <v>3</v>
      </c>
      <c r="B723" s="384" t="str">
        <f>IF(TRIM(I723)&lt;&gt;"",COUNTA($I$6:I723),"")</f>
        <v/>
      </c>
      <c r="C723" s="228"/>
      <c r="D723" s="92"/>
      <c r="E723" s="93" t="s">
        <v>1757</v>
      </c>
      <c r="F723" s="94"/>
      <c r="G723" s="95"/>
      <c r="H723" s="96"/>
      <c r="I723" s="1"/>
      <c r="J723" s="112">
        <f>ROUND(SUM(J724:J726),2)</f>
        <v>0</v>
      </c>
      <c r="K723" s="418"/>
      <c r="L723" s="326"/>
      <c r="M723" s="33"/>
      <c r="N723" s="28"/>
    </row>
    <row r="724" spans="1:14" ht="33.75" x14ac:dyDescent="0.25">
      <c r="A724" s="282"/>
      <c r="B724" s="298">
        <f>IF(TRIM(I724)&lt;&gt;"",COUNTA($I$6:I724),"")</f>
        <v>656</v>
      </c>
      <c r="C724" s="140"/>
      <c r="D724" s="123">
        <v>97</v>
      </c>
      <c r="E724" s="130" t="s">
        <v>1758</v>
      </c>
      <c r="F724" s="130"/>
      <c r="G724" s="128" t="s">
        <v>1</v>
      </c>
      <c r="H724" s="129">
        <v>2</v>
      </c>
      <c r="I724" s="7">
        <v>0</v>
      </c>
      <c r="J724" s="48">
        <f t="shared" si="27"/>
        <v>0</v>
      </c>
      <c r="K724" s="418"/>
      <c r="L724" s="326"/>
      <c r="M724" s="33"/>
      <c r="N724" s="28"/>
    </row>
    <row r="725" spans="1:14" ht="67.5" x14ac:dyDescent="0.25">
      <c r="A725" s="282"/>
      <c r="B725" s="298">
        <f>IF(TRIM(I725)&lt;&gt;"",COUNTA($I$6:I725),"")</f>
        <v>657</v>
      </c>
      <c r="C725" s="140"/>
      <c r="D725" s="123">
        <v>98</v>
      </c>
      <c r="E725" s="130" t="s">
        <v>1759</v>
      </c>
      <c r="F725" s="130"/>
      <c r="G725" s="128" t="s">
        <v>2</v>
      </c>
      <c r="H725" s="129">
        <v>2</v>
      </c>
      <c r="I725" s="7">
        <v>0</v>
      </c>
      <c r="J725" s="48">
        <f t="shared" si="27"/>
        <v>0</v>
      </c>
      <c r="K725" s="418"/>
      <c r="L725" s="326"/>
      <c r="M725" s="33"/>
      <c r="N725" s="28"/>
    </row>
    <row r="726" spans="1:14" x14ac:dyDescent="0.25">
      <c r="A726" s="282"/>
      <c r="B726" s="298">
        <f>IF(TRIM(I726)&lt;&gt;"",COUNTA($I$6:I726),"")</f>
        <v>658</v>
      </c>
      <c r="C726" s="140"/>
      <c r="D726" s="127">
        <v>99</v>
      </c>
      <c r="E726" s="253" t="s">
        <v>1699</v>
      </c>
      <c r="F726" s="253"/>
      <c r="G726" s="128" t="s">
        <v>2</v>
      </c>
      <c r="H726" s="129">
        <v>1</v>
      </c>
      <c r="I726" s="7">
        <v>0</v>
      </c>
      <c r="J726" s="48">
        <f t="shared" si="27"/>
        <v>0</v>
      </c>
      <c r="K726" s="418"/>
      <c r="L726" s="326"/>
      <c r="M726" s="33"/>
      <c r="N726" s="28"/>
    </row>
    <row r="727" spans="1:14" x14ac:dyDescent="0.25">
      <c r="A727" s="384">
        <v>3</v>
      </c>
      <c r="B727" s="384" t="str">
        <f>IF(TRIM(I727)&lt;&gt;"",COUNTA($I$6:I727),"")</f>
        <v/>
      </c>
      <c r="C727" s="228"/>
      <c r="D727" s="92"/>
      <c r="E727" s="93" t="s">
        <v>1760</v>
      </c>
      <c r="F727" s="94"/>
      <c r="G727" s="95"/>
      <c r="H727" s="96"/>
      <c r="I727" s="1"/>
      <c r="J727" s="112">
        <f>ROUND(SUM(J728:J732),2)</f>
        <v>0</v>
      </c>
      <c r="K727" s="418"/>
      <c r="L727" s="326"/>
      <c r="M727" s="33"/>
      <c r="N727" s="28"/>
    </row>
    <row r="728" spans="1:14" ht="33.75" x14ac:dyDescent="0.25">
      <c r="A728" s="282"/>
      <c r="B728" s="298">
        <f>IF(TRIM(I728)&lt;&gt;"",COUNTA($I$6:I728),"")</f>
        <v>659</v>
      </c>
      <c r="C728" s="140"/>
      <c r="D728" s="123">
        <v>100</v>
      </c>
      <c r="E728" s="130" t="s">
        <v>1761</v>
      </c>
      <c r="F728" s="130"/>
      <c r="G728" s="128" t="s">
        <v>1</v>
      </c>
      <c r="H728" s="129">
        <v>8</v>
      </c>
      <c r="I728" s="7">
        <v>0</v>
      </c>
      <c r="J728" s="48">
        <f t="shared" si="27"/>
        <v>0</v>
      </c>
      <c r="K728" s="418"/>
      <c r="L728" s="326"/>
      <c r="M728" s="33"/>
      <c r="N728" s="28"/>
    </row>
    <row r="729" spans="1:14" ht="33.75" x14ac:dyDescent="0.25">
      <c r="A729" s="282"/>
      <c r="B729" s="298">
        <f>IF(TRIM(I729)&lt;&gt;"",COUNTA($I$6:I729),"")</f>
        <v>660</v>
      </c>
      <c r="C729" s="140"/>
      <c r="D729" s="123">
        <v>101</v>
      </c>
      <c r="E729" s="130" t="s">
        <v>1762</v>
      </c>
      <c r="F729" s="130"/>
      <c r="G729" s="128" t="s">
        <v>1</v>
      </c>
      <c r="H729" s="129">
        <v>3</v>
      </c>
      <c r="I729" s="7">
        <v>0</v>
      </c>
      <c r="J729" s="48">
        <f t="shared" si="27"/>
        <v>0</v>
      </c>
      <c r="K729" s="418"/>
      <c r="L729" s="326"/>
      <c r="M729" s="33"/>
      <c r="N729" s="28"/>
    </row>
    <row r="730" spans="1:14" ht="22.5" x14ac:dyDescent="0.25">
      <c r="A730" s="282"/>
      <c r="B730" s="298">
        <f>IF(TRIM(I730)&lt;&gt;"",COUNTA($I$6:I730),"")</f>
        <v>661</v>
      </c>
      <c r="C730" s="140"/>
      <c r="D730" s="123">
        <v>102</v>
      </c>
      <c r="E730" s="130" t="s">
        <v>1763</v>
      </c>
      <c r="F730" s="130"/>
      <c r="G730" s="128" t="s">
        <v>1</v>
      </c>
      <c r="H730" s="129">
        <v>3</v>
      </c>
      <c r="I730" s="7">
        <v>0</v>
      </c>
      <c r="J730" s="48">
        <f t="shared" si="27"/>
        <v>0</v>
      </c>
      <c r="K730" s="418"/>
      <c r="L730" s="326"/>
      <c r="M730" s="33"/>
      <c r="N730" s="28"/>
    </row>
    <row r="731" spans="1:14" ht="45" x14ac:dyDescent="0.25">
      <c r="A731" s="282"/>
      <c r="B731" s="298">
        <f>IF(TRIM(I731)&lt;&gt;"",COUNTA($I$6:I731),"")</f>
        <v>662</v>
      </c>
      <c r="C731" s="140"/>
      <c r="D731" s="123">
        <v>103</v>
      </c>
      <c r="E731" s="130" t="s">
        <v>1764</v>
      </c>
      <c r="F731" s="130"/>
      <c r="G731" s="135" t="s">
        <v>25</v>
      </c>
      <c r="H731" s="136">
        <v>72</v>
      </c>
      <c r="I731" s="10">
        <v>0</v>
      </c>
      <c r="J731" s="48">
        <f t="shared" si="27"/>
        <v>0</v>
      </c>
      <c r="K731" s="418"/>
      <c r="L731" s="326"/>
      <c r="M731" s="33"/>
      <c r="N731" s="28"/>
    </row>
    <row r="732" spans="1:14" x14ac:dyDescent="0.25">
      <c r="A732" s="282"/>
      <c r="B732" s="298">
        <f>IF(TRIM(I732)&lt;&gt;"",COUNTA($I$6:I732),"")</f>
        <v>663</v>
      </c>
      <c r="C732" s="140"/>
      <c r="D732" s="127">
        <v>103</v>
      </c>
      <c r="E732" s="253" t="s">
        <v>1699</v>
      </c>
      <c r="F732" s="253"/>
      <c r="G732" s="128" t="s">
        <v>2</v>
      </c>
      <c r="H732" s="129">
        <v>1</v>
      </c>
      <c r="I732" s="7">
        <v>0</v>
      </c>
      <c r="J732" s="48">
        <f t="shared" si="27"/>
        <v>0</v>
      </c>
      <c r="K732" s="418"/>
      <c r="L732" s="326"/>
      <c r="M732" s="33"/>
      <c r="N732" s="28"/>
    </row>
    <row r="733" spans="1:14" x14ac:dyDescent="0.25">
      <c r="A733" s="384">
        <v>3</v>
      </c>
      <c r="B733" s="384" t="str">
        <f>IF(TRIM(I733)&lt;&gt;"",COUNTA($I$6:I733),"")</f>
        <v/>
      </c>
      <c r="C733" s="228"/>
      <c r="D733" s="92"/>
      <c r="E733" s="93" t="s">
        <v>1765</v>
      </c>
      <c r="F733" s="94"/>
      <c r="G733" s="95"/>
      <c r="H733" s="96"/>
      <c r="I733" s="1"/>
      <c r="J733" s="112">
        <f>ROUND(SUM(J734:J739),2)</f>
        <v>0</v>
      </c>
      <c r="K733" s="418"/>
      <c r="L733" s="326"/>
      <c r="M733" s="33"/>
      <c r="N733" s="28"/>
    </row>
    <row r="734" spans="1:14" ht="45" x14ac:dyDescent="0.25">
      <c r="A734" s="282"/>
      <c r="B734" s="298">
        <f>IF(TRIM(I734)&lt;&gt;"",COUNTA($I$6:I734),"")</f>
        <v>664</v>
      </c>
      <c r="C734" s="140"/>
      <c r="D734" s="123">
        <v>104</v>
      </c>
      <c r="E734" s="130" t="s">
        <v>1766</v>
      </c>
      <c r="F734" s="130"/>
      <c r="G734" s="128" t="s">
        <v>1</v>
      </c>
      <c r="H734" s="129">
        <v>1</v>
      </c>
      <c r="I734" s="7">
        <v>0</v>
      </c>
      <c r="J734" s="48">
        <f t="shared" si="27"/>
        <v>0</v>
      </c>
      <c r="K734" s="418"/>
      <c r="L734" s="326"/>
      <c r="M734" s="33"/>
      <c r="N734" s="28"/>
    </row>
    <row r="735" spans="1:14" ht="67.5" x14ac:dyDescent="0.25">
      <c r="A735" s="282"/>
      <c r="B735" s="298">
        <f>IF(TRIM(I735)&lt;&gt;"",COUNTA($I$6:I735),"")</f>
        <v>665</v>
      </c>
      <c r="C735" s="140"/>
      <c r="D735" s="123">
        <v>105</v>
      </c>
      <c r="E735" s="130" t="s">
        <v>1767</v>
      </c>
      <c r="F735" s="130"/>
      <c r="G735" s="128" t="s">
        <v>1</v>
      </c>
      <c r="H735" s="129">
        <v>1</v>
      </c>
      <c r="I735" s="7">
        <v>0</v>
      </c>
      <c r="J735" s="48">
        <f t="shared" si="27"/>
        <v>0</v>
      </c>
      <c r="K735" s="418"/>
      <c r="L735" s="326"/>
      <c r="M735" s="33"/>
      <c r="N735" s="28"/>
    </row>
    <row r="736" spans="1:14" ht="45" x14ac:dyDescent="0.25">
      <c r="A736" s="282"/>
      <c r="B736" s="298">
        <f>IF(TRIM(I736)&lt;&gt;"",COUNTA($I$6:I736),"")</f>
        <v>666</v>
      </c>
      <c r="C736" s="140"/>
      <c r="D736" s="123">
        <v>106</v>
      </c>
      <c r="E736" s="130" t="s">
        <v>1768</v>
      </c>
      <c r="F736" s="130"/>
      <c r="G736" s="128" t="s">
        <v>1</v>
      </c>
      <c r="H736" s="129">
        <v>4</v>
      </c>
      <c r="I736" s="7">
        <v>0</v>
      </c>
      <c r="J736" s="48">
        <f t="shared" si="27"/>
        <v>0</v>
      </c>
      <c r="K736" s="418"/>
      <c r="L736" s="326"/>
      <c r="M736" s="33"/>
      <c r="N736" s="28"/>
    </row>
    <row r="737" spans="1:14" ht="45" x14ac:dyDescent="0.25">
      <c r="A737" s="282"/>
      <c r="B737" s="298">
        <f>IF(TRIM(I737)&lt;&gt;"",COUNTA($I$6:I737),"")</f>
        <v>667</v>
      </c>
      <c r="C737" s="140"/>
      <c r="D737" s="123">
        <v>107</v>
      </c>
      <c r="E737" s="130" t="s">
        <v>1769</v>
      </c>
      <c r="F737" s="130"/>
      <c r="G737" s="128" t="s">
        <v>1</v>
      </c>
      <c r="H737" s="129">
        <v>2</v>
      </c>
      <c r="I737" s="7">
        <v>0</v>
      </c>
      <c r="J737" s="48">
        <f t="shared" si="27"/>
        <v>0</v>
      </c>
      <c r="K737" s="418"/>
      <c r="L737" s="326"/>
      <c r="M737" s="33"/>
      <c r="N737" s="28"/>
    </row>
    <row r="738" spans="1:14" ht="56.25" x14ac:dyDescent="0.25">
      <c r="A738" s="282"/>
      <c r="B738" s="298">
        <f>IF(TRIM(I738)&lt;&gt;"",COUNTA($I$6:I738),"")</f>
        <v>668</v>
      </c>
      <c r="C738" s="233"/>
      <c r="D738" s="123">
        <v>107</v>
      </c>
      <c r="E738" s="130" t="s">
        <v>1770</v>
      </c>
      <c r="F738" s="130"/>
      <c r="G738" s="128" t="s">
        <v>1</v>
      </c>
      <c r="H738" s="129">
        <v>2</v>
      </c>
      <c r="I738" s="7">
        <v>0</v>
      </c>
      <c r="J738" s="48">
        <f t="shared" si="27"/>
        <v>0</v>
      </c>
      <c r="K738" s="425"/>
      <c r="L738" s="326"/>
      <c r="M738" s="33"/>
      <c r="N738" s="28"/>
    </row>
    <row r="739" spans="1:14" x14ac:dyDescent="0.25">
      <c r="A739" s="282"/>
      <c r="B739" s="298">
        <f>IF(TRIM(I739)&lt;&gt;"",COUNTA($I$6:I739),"")</f>
        <v>669</v>
      </c>
      <c r="C739" s="140"/>
      <c r="D739" s="127">
        <v>107</v>
      </c>
      <c r="E739" s="253" t="s">
        <v>1699</v>
      </c>
      <c r="F739" s="253"/>
      <c r="G739" s="128" t="s">
        <v>2</v>
      </c>
      <c r="H739" s="129">
        <v>1</v>
      </c>
      <c r="I739" s="7">
        <v>0</v>
      </c>
      <c r="J739" s="48">
        <f t="shared" si="27"/>
        <v>0</v>
      </c>
      <c r="K739" s="418"/>
      <c r="L739" s="326"/>
      <c r="M739" s="33"/>
      <c r="N739" s="28"/>
    </row>
    <row r="740" spans="1:14" x14ac:dyDescent="0.25">
      <c r="A740" s="383">
        <v>2</v>
      </c>
      <c r="B740" s="383" t="str">
        <f>IF(TRIM(I740)&lt;&gt;"",COUNTA($I$6:I740),"")</f>
        <v/>
      </c>
      <c r="C740" s="225"/>
      <c r="D740" s="37"/>
      <c r="E740" s="66" t="s">
        <v>1771</v>
      </c>
      <c r="F740" s="67"/>
      <c r="G740" s="38"/>
      <c r="H740" s="39"/>
      <c r="I740" s="40"/>
      <c r="J740" s="111">
        <f>ROUND(J741+J763,2)</f>
        <v>0</v>
      </c>
      <c r="K740" s="418"/>
      <c r="L740" s="326"/>
      <c r="M740" s="33"/>
      <c r="N740" s="28"/>
    </row>
    <row r="741" spans="1:14" x14ac:dyDescent="0.25">
      <c r="A741" s="384">
        <v>3</v>
      </c>
      <c r="B741" s="384" t="str">
        <f>IF(TRIM(I741)&lt;&gt;"",COUNTA($I$6:I741),"")</f>
        <v/>
      </c>
      <c r="C741" s="228"/>
      <c r="D741" s="92"/>
      <c r="E741" s="93" t="s">
        <v>1772</v>
      </c>
      <c r="F741" s="94"/>
      <c r="G741" s="95"/>
      <c r="H741" s="96"/>
      <c r="I741" s="1"/>
      <c r="J741" s="112">
        <f>ROUND(SUM(J742:J762),2)</f>
        <v>0</v>
      </c>
      <c r="K741" s="418"/>
      <c r="L741" s="326"/>
      <c r="M741" s="33"/>
      <c r="N741" s="28"/>
    </row>
    <row r="742" spans="1:14" ht="33.75" x14ac:dyDescent="0.25">
      <c r="A742" s="282"/>
      <c r="B742" s="298">
        <f>IF(TRIM(I742)&lt;&gt;"",COUNTA($I$6:I742),"")</f>
        <v>670</v>
      </c>
      <c r="C742" s="140"/>
      <c r="D742" s="123">
        <v>108</v>
      </c>
      <c r="E742" s="130" t="s">
        <v>1773</v>
      </c>
      <c r="F742" s="130"/>
      <c r="G742" s="125" t="s">
        <v>25</v>
      </c>
      <c r="H742" s="126">
        <v>420</v>
      </c>
      <c r="I742" s="6">
        <v>0</v>
      </c>
      <c r="J742" s="48">
        <f t="shared" si="27"/>
        <v>0</v>
      </c>
      <c r="K742" s="418"/>
      <c r="L742" s="326"/>
      <c r="M742" s="33"/>
      <c r="N742" s="28"/>
    </row>
    <row r="743" spans="1:14" ht="22.5" x14ac:dyDescent="0.25">
      <c r="A743" s="282"/>
      <c r="B743" s="298">
        <f>IF(TRIM(I743)&lt;&gt;"",COUNTA($I$6:I743),"")</f>
        <v>671</v>
      </c>
      <c r="C743" s="140"/>
      <c r="D743" s="123">
        <v>109</v>
      </c>
      <c r="E743" s="130" t="s">
        <v>1774</v>
      </c>
      <c r="F743" s="130"/>
      <c r="G743" s="128" t="s">
        <v>1</v>
      </c>
      <c r="H743" s="129">
        <v>12</v>
      </c>
      <c r="I743" s="7">
        <v>0</v>
      </c>
      <c r="J743" s="48">
        <f t="shared" si="27"/>
        <v>0</v>
      </c>
      <c r="K743" s="418"/>
      <c r="L743" s="326"/>
      <c r="M743" s="33"/>
      <c r="N743" s="28"/>
    </row>
    <row r="744" spans="1:14" ht="22.5" x14ac:dyDescent="0.25">
      <c r="A744" s="282"/>
      <c r="B744" s="298">
        <f>IF(TRIM(I744)&lt;&gt;"",COUNTA($I$6:I744),"")</f>
        <v>672</v>
      </c>
      <c r="C744" s="140"/>
      <c r="D744" s="123">
        <v>110</v>
      </c>
      <c r="E744" s="130" t="s">
        <v>1775</v>
      </c>
      <c r="F744" s="130"/>
      <c r="G744" s="128" t="s">
        <v>1</v>
      </c>
      <c r="H744" s="129">
        <v>1</v>
      </c>
      <c r="I744" s="7">
        <v>0</v>
      </c>
      <c r="J744" s="48">
        <f t="shared" si="27"/>
        <v>0</v>
      </c>
      <c r="K744" s="418"/>
      <c r="L744" s="326"/>
      <c r="M744" s="33"/>
      <c r="N744" s="28"/>
    </row>
    <row r="745" spans="1:14" ht="22.5" x14ac:dyDescent="0.25">
      <c r="A745" s="282"/>
      <c r="B745" s="298">
        <f>IF(TRIM(I745)&lt;&gt;"",COUNTA($I$6:I745),"")</f>
        <v>673</v>
      </c>
      <c r="C745" s="140"/>
      <c r="D745" s="123">
        <v>111</v>
      </c>
      <c r="E745" s="130" t="s">
        <v>1776</v>
      </c>
      <c r="F745" s="130"/>
      <c r="G745" s="128" t="s">
        <v>25</v>
      </c>
      <c r="H745" s="129">
        <v>215</v>
      </c>
      <c r="I745" s="7">
        <v>0</v>
      </c>
      <c r="J745" s="48">
        <f t="shared" si="27"/>
        <v>0</v>
      </c>
      <c r="K745" s="418"/>
      <c r="L745" s="326"/>
      <c r="M745" s="33"/>
      <c r="N745" s="28"/>
    </row>
    <row r="746" spans="1:14" ht="22.5" x14ac:dyDescent="0.25">
      <c r="A746" s="282"/>
      <c r="B746" s="298">
        <f>IF(TRIM(I746)&lt;&gt;"",COUNTA($I$6:I746),"")</f>
        <v>674</v>
      </c>
      <c r="C746" s="140"/>
      <c r="D746" s="123">
        <v>112</v>
      </c>
      <c r="E746" s="130" t="s">
        <v>1777</v>
      </c>
      <c r="F746" s="130"/>
      <c r="G746" s="128" t="s">
        <v>1</v>
      </c>
      <c r="H746" s="129">
        <v>1</v>
      </c>
      <c r="I746" s="7">
        <v>0</v>
      </c>
      <c r="J746" s="48">
        <f t="shared" si="27"/>
        <v>0</v>
      </c>
      <c r="K746" s="418"/>
      <c r="L746" s="326"/>
      <c r="M746" s="33"/>
      <c r="N746" s="28"/>
    </row>
    <row r="747" spans="1:14" ht="22.5" x14ac:dyDescent="0.25">
      <c r="A747" s="282"/>
      <c r="B747" s="298">
        <f>IF(TRIM(I747)&lt;&gt;"",COUNTA($I$6:I747),"")</f>
        <v>675</v>
      </c>
      <c r="C747" s="140"/>
      <c r="D747" s="123">
        <v>113</v>
      </c>
      <c r="E747" s="130" t="s">
        <v>1778</v>
      </c>
      <c r="F747" s="130"/>
      <c r="G747" s="128" t="s">
        <v>1</v>
      </c>
      <c r="H747" s="129">
        <v>1</v>
      </c>
      <c r="I747" s="7">
        <v>0</v>
      </c>
      <c r="J747" s="48">
        <f t="shared" si="27"/>
        <v>0</v>
      </c>
      <c r="K747" s="418"/>
      <c r="L747" s="326"/>
      <c r="M747" s="33"/>
      <c r="N747" s="28"/>
    </row>
    <row r="748" spans="1:14" ht="22.5" x14ac:dyDescent="0.25">
      <c r="A748" s="282"/>
      <c r="B748" s="298">
        <f>IF(TRIM(I748)&lt;&gt;"",COUNTA($I$6:I748),"")</f>
        <v>676</v>
      </c>
      <c r="C748" s="140"/>
      <c r="D748" s="123">
        <v>114</v>
      </c>
      <c r="E748" s="130" t="s">
        <v>1779</v>
      </c>
      <c r="F748" s="130"/>
      <c r="G748" s="128" t="s">
        <v>1</v>
      </c>
      <c r="H748" s="129">
        <v>13</v>
      </c>
      <c r="I748" s="7">
        <v>0</v>
      </c>
      <c r="J748" s="48">
        <f t="shared" si="27"/>
        <v>0</v>
      </c>
      <c r="K748" s="418"/>
      <c r="L748" s="326"/>
      <c r="M748" s="33"/>
      <c r="N748" s="28"/>
    </row>
    <row r="749" spans="1:14" ht="45" x14ac:dyDescent="0.25">
      <c r="A749" s="282"/>
      <c r="B749" s="298">
        <f>IF(TRIM(I749)&lt;&gt;"",COUNTA($I$6:I749),"")</f>
        <v>677</v>
      </c>
      <c r="C749" s="140"/>
      <c r="D749" s="123">
        <v>115</v>
      </c>
      <c r="E749" s="130" t="s">
        <v>1780</v>
      </c>
      <c r="F749" s="130"/>
      <c r="G749" s="128" t="s">
        <v>1</v>
      </c>
      <c r="H749" s="129">
        <v>10</v>
      </c>
      <c r="I749" s="7">
        <v>0</v>
      </c>
      <c r="J749" s="48">
        <f t="shared" si="27"/>
        <v>0</v>
      </c>
      <c r="K749" s="418"/>
      <c r="L749" s="326"/>
      <c r="M749" s="33"/>
      <c r="N749" s="28"/>
    </row>
    <row r="750" spans="1:14" ht="33.75" x14ac:dyDescent="0.25">
      <c r="A750" s="282"/>
      <c r="B750" s="298">
        <f>IF(TRIM(I750)&lt;&gt;"",COUNTA($I$6:I750),"")</f>
        <v>678</v>
      </c>
      <c r="C750" s="140"/>
      <c r="D750" s="123">
        <v>116</v>
      </c>
      <c r="E750" s="119" t="s">
        <v>1781</v>
      </c>
      <c r="F750" s="119"/>
      <c r="G750" s="137" t="s">
        <v>25</v>
      </c>
      <c r="H750" s="138">
        <v>120</v>
      </c>
      <c r="I750" s="7">
        <v>0</v>
      </c>
      <c r="J750" s="48">
        <f t="shared" si="27"/>
        <v>0</v>
      </c>
      <c r="K750" s="418"/>
      <c r="L750" s="326"/>
      <c r="M750" s="33"/>
      <c r="N750" s="28"/>
    </row>
    <row r="751" spans="1:14" ht="33.75" x14ac:dyDescent="0.25">
      <c r="A751" s="282"/>
      <c r="B751" s="298">
        <f>IF(TRIM(I751)&lt;&gt;"",COUNTA($I$6:I751),"")</f>
        <v>679</v>
      </c>
      <c r="C751" s="140"/>
      <c r="D751" s="123">
        <v>117</v>
      </c>
      <c r="E751" s="119" t="s">
        <v>1782</v>
      </c>
      <c r="F751" s="119"/>
      <c r="G751" s="137" t="s">
        <v>25</v>
      </c>
      <c r="H751" s="138">
        <v>550</v>
      </c>
      <c r="I751" s="7">
        <v>0</v>
      </c>
      <c r="J751" s="48">
        <f t="shared" si="27"/>
        <v>0</v>
      </c>
      <c r="K751" s="418"/>
      <c r="L751" s="326"/>
      <c r="M751" s="33"/>
      <c r="N751" s="28"/>
    </row>
    <row r="752" spans="1:14" ht="45" x14ac:dyDescent="0.25">
      <c r="A752" s="282"/>
      <c r="B752" s="298">
        <f>IF(TRIM(I752)&lt;&gt;"",COUNTA($I$6:I752),"")</f>
        <v>680</v>
      </c>
      <c r="C752" s="140"/>
      <c r="D752" s="123">
        <v>118</v>
      </c>
      <c r="E752" s="119" t="s">
        <v>1783</v>
      </c>
      <c r="F752" s="119"/>
      <c r="G752" s="137" t="s">
        <v>25</v>
      </c>
      <c r="H752" s="138">
        <v>550</v>
      </c>
      <c r="I752" s="7">
        <v>0</v>
      </c>
      <c r="J752" s="48">
        <f t="shared" si="27"/>
        <v>0</v>
      </c>
      <c r="K752" s="418"/>
      <c r="L752" s="326"/>
      <c r="M752" s="33"/>
      <c r="N752" s="28"/>
    </row>
    <row r="753" spans="1:14" ht="22.5" x14ac:dyDescent="0.25">
      <c r="A753" s="282"/>
      <c r="B753" s="298">
        <f>IF(TRIM(I753)&lt;&gt;"",COUNTA($I$6:I753),"")</f>
        <v>681</v>
      </c>
      <c r="C753" s="232"/>
      <c r="D753" s="123">
        <v>119</v>
      </c>
      <c r="E753" s="119" t="s">
        <v>1784</v>
      </c>
      <c r="F753" s="119"/>
      <c r="G753" s="137" t="s">
        <v>1680</v>
      </c>
      <c r="H753" s="138">
        <v>55</v>
      </c>
      <c r="I753" s="7">
        <v>0</v>
      </c>
      <c r="J753" s="48">
        <f t="shared" si="27"/>
        <v>0</v>
      </c>
      <c r="K753" s="423"/>
      <c r="L753" s="326"/>
      <c r="M753" s="33"/>
      <c r="N753" s="28"/>
    </row>
    <row r="754" spans="1:14" ht="22.5" x14ac:dyDescent="0.25">
      <c r="A754" s="282"/>
      <c r="B754" s="298">
        <f>IF(TRIM(I754)&lt;&gt;"",COUNTA($I$6:I754),"")</f>
        <v>682</v>
      </c>
      <c r="C754" s="232"/>
      <c r="D754" s="123">
        <v>120</v>
      </c>
      <c r="E754" s="119" t="s">
        <v>1785</v>
      </c>
      <c r="F754" s="119"/>
      <c r="G754" s="137" t="s">
        <v>1680</v>
      </c>
      <c r="H754" s="138">
        <v>19</v>
      </c>
      <c r="I754" s="7">
        <v>0</v>
      </c>
      <c r="J754" s="48">
        <f t="shared" si="27"/>
        <v>0</v>
      </c>
      <c r="K754" s="423"/>
      <c r="L754" s="326"/>
      <c r="M754" s="33"/>
      <c r="N754" s="28"/>
    </row>
    <row r="755" spans="1:14" ht="33.75" x14ac:dyDescent="0.25">
      <c r="A755" s="282"/>
      <c r="B755" s="298">
        <f>IF(TRIM(I755)&lt;&gt;"",COUNTA($I$6:I755),"")</f>
        <v>683</v>
      </c>
      <c r="C755" s="232"/>
      <c r="D755" s="123">
        <v>121</v>
      </c>
      <c r="E755" s="119" t="s">
        <v>1786</v>
      </c>
      <c r="F755" s="119"/>
      <c r="G755" s="137" t="s">
        <v>1680</v>
      </c>
      <c r="H755" s="138">
        <v>220</v>
      </c>
      <c r="I755" s="7">
        <v>0</v>
      </c>
      <c r="J755" s="48">
        <f t="shared" si="27"/>
        <v>0</v>
      </c>
      <c r="K755" s="423"/>
      <c r="L755" s="326"/>
      <c r="M755" s="33"/>
      <c r="N755" s="28"/>
    </row>
    <row r="756" spans="1:14" ht="33.75" x14ac:dyDescent="0.25">
      <c r="A756" s="282"/>
      <c r="B756" s="298">
        <f>IF(TRIM(I756)&lt;&gt;"",COUNTA($I$6:I756),"")</f>
        <v>684</v>
      </c>
      <c r="C756" s="232"/>
      <c r="D756" s="123">
        <v>122</v>
      </c>
      <c r="E756" s="119" t="s">
        <v>1787</v>
      </c>
      <c r="F756" s="119"/>
      <c r="G756" s="137" t="s">
        <v>1680</v>
      </c>
      <c r="H756" s="138">
        <v>19</v>
      </c>
      <c r="I756" s="7">
        <v>0</v>
      </c>
      <c r="J756" s="48">
        <f t="shared" si="27"/>
        <v>0</v>
      </c>
      <c r="K756" s="423"/>
      <c r="L756" s="326"/>
      <c r="M756" s="33"/>
      <c r="N756" s="28"/>
    </row>
    <row r="757" spans="1:14" ht="33.75" x14ac:dyDescent="0.25">
      <c r="A757" s="282"/>
      <c r="B757" s="298">
        <f>IF(TRIM(I757)&lt;&gt;"",COUNTA($I$6:I757),"")</f>
        <v>685</v>
      </c>
      <c r="C757" s="232"/>
      <c r="D757" s="123">
        <v>123</v>
      </c>
      <c r="E757" s="119" t="s">
        <v>1788</v>
      </c>
      <c r="F757" s="119"/>
      <c r="G757" s="137" t="s">
        <v>1680</v>
      </c>
      <c r="H757" s="138">
        <v>1</v>
      </c>
      <c r="I757" s="7">
        <v>0</v>
      </c>
      <c r="J757" s="48">
        <f t="shared" si="27"/>
        <v>0</v>
      </c>
      <c r="K757" s="423"/>
      <c r="L757" s="326"/>
      <c r="M757" s="33"/>
      <c r="N757" s="28"/>
    </row>
    <row r="758" spans="1:14" ht="33.75" x14ac:dyDescent="0.25">
      <c r="A758" s="282"/>
      <c r="B758" s="298">
        <f>IF(TRIM(I758)&lt;&gt;"",COUNTA($I$6:I758),"")</f>
        <v>686</v>
      </c>
      <c r="C758" s="232"/>
      <c r="D758" s="123">
        <v>124</v>
      </c>
      <c r="E758" s="119" t="s">
        <v>1789</v>
      </c>
      <c r="F758" s="119"/>
      <c r="G758" s="137" t="s">
        <v>1680</v>
      </c>
      <c r="H758" s="138">
        <v>19</v>
      </c>
      <c r="I758" s="7">
        <v>0</v>
      </c>
      <c r="J758" s="48">
        <f t="shared" si="27"/>
        <v>0</v>
      </c>
      <c r="K758" s="423"/>
      <c r="L758" s="326"/>
      <c r="M758" s="33"/>
      <c r="N758" s="28"/>
    </row>
    <row r="759" spans="1:14" ht="33.75" x14ac:dyDescent="0.25">
      <c r="A759" s="282"/>
      <c r="B759" s="298">
        <f>IF(TRIM(I759)&lt;&gt;"",COUNTA($I$6:I759),"")</f>
        <v>687</v>
      </c>
      <c r="C759" s="232"/>
      <c r="D759" s="123">
        <v>125</v>
      </c>
      <c r="E759" s="119" t="s">
        <v>1790</v>
      </c>
      <c r="F759" s="119"/>
      <c r="G759" s="137" t="s">
        <v>1680</v>
      </c>
      <c r="H759" s="138">
        <v>20</v>
      </c>
      <c r="I759" s="7">
        <v>0</v>
      </c>
      <c r="J759" s="48">
        <f t="shared" si="27"/>
        <v>0</v>
      </c>
      <c r="K759" s="423"/>
      <c r="L759" s="326"/>
      <c r="M759" s="33"/>
      <c r="N759" s="28"/>
    </row>
    <row r="760" spans="1:14" ht="22.5" x14ac:dyDescent="0.25">
      <c r="A760" s="282"/>
      <c r="B760" s="298">
        <f>IF(TRIM(I760)&lt;&gt;"",COUNTA($I$6:I760),"")</f>
        <v>688</v>
      </c>
      <c r="C760" s="232"/>
      <c r="D760" s="123">
        <v>126</v>
      </c>
      <c r="E760" s="119" t="s">
        <v>1791</v>
      </c>
      <c r="F760" s="119"/>
      <c r="G760" s="137" t="s">
        <v>1680</v>
      </c>
      <c r="H760" s="138">
        <v>10</v>
      </c>
      <c r="I760" s="7">
        <v>0</v>
      </c>
      <c r="J760" s="48">
        <f t="shared" si="27"/>
        <v>0</v>
      </c>
      <c r="K760" s="423"/>
      <c r="L760" s="326"/>
      <c r="M760" s="33"/>
      <c r="N760" s="28"/>
    </row>
    <row r="761" spans="1:14" ht="22.5" x14ac:dyDescent="0.25">
      <c r="A761" s="282"/>
      <c r="B761" s="298">
        <f>IF(TRIM(I761)&lt;&gt;"",COUNTA($I$6:I761),"")</f>
        <v>689</v>
      </c>
      <c r="C761" s="232"/>
      <c r="D761" s="123">
        <v>127</v>
      </c>
      <c r="E761" s="119" t="s">
        <v>1792</v>
      </c>
      <c r="F761" s="119"/>
      <c r="G761" s="137" t="s">
        <v>1680</v>
      </c>
      <c r="H761" s="138">
        <v>18</v>
      </c>
      <c r="I761" s="7">
        <v>0</v>
      </c>
      <c r="J761" s="48">
        <f t="shared" si="27"/>
        <v>0</v>
      </c>
      <c r="K761" s="423"/>
      <c r="L761" s="326"/>
      <c r="M761" s="33"/>
      <c r="N761" s="28"/>
    </row>
    <row r="762" spans="1:14" x14ac:dyDescent="0.25">
      <c r="A762" s="282"/>
      <c r="B762" s="298">
        <f>IF(TRIM(I762)&lt;&gt;"",COUNTA($I$6:I762),"")</f>
        <v>690</v>
      </c>
      <c r="C762" s="232"/>
      <c r="D762" s="123">
        <v>128</v>
      </c>
      <c r="E762" s="119" t="s">
        <v>1699</v>
      </c>
      <c r="F762" s="119"/>
      <c r="G762" s="137" t="s">
        <v>2</v>
      </c>
      <c r="H762" s="138">
        <v>1</v>
      </c>
      <c r="I762" s="7">
        <v>0</v>
      </c>
      <c r="J762" s="48">
        <f t="shared" si="27"/>
        <v>0</v>
      </c>
      <c r="K762" s="423"/>
      <c r="L762" s="326"/>
      <c r="M762" s="33"/>
      <c r="N762" s="28"/>
    </row>
    <row r="763" spans="1:14" x14ac:dyDescent="0.25">
      <c r="A763" s="384">
        <v>3</v>
      </c>
      <c r="B763" s="384" t="str">
        <f>IF(TRIM(I763)&lt;&gt;"",COUNTA($I$6:I763),"")</f>
        <v/>
      </c>
      <c r="C763" s="228"/>
      <c r="D763" s="92"/>
      <c r="E763" s="93" t="s">
        <v>1793</v>
      </c>
      <c r="F763" s="94"/>
      <c r="G763" s="95"/>
      <c r="H763" s="96"/>
      <c r="I763" s="1"/>
      <c r="J763" s="112">
        <f>ROUND(SUM(J764:J773),2)</f>
        <v>0</v>
      </c>
      <c r="K763" s="418"/>
      <c r="L763" s="326"/>
      <c r="M763" s="33"/>
      <c r="N763" s="28"/>
    </row>
    <row r="764" spans="1:14" ht="45" x14ac:dyDescent="0.25">
      <c r="A764" s="282"/>
      <c r="B764" s="298">
        <f>IF(TRIM(I764)&lt;&gt;"",COUNTA($I$6:I764),"")</f>
        <v>691</v>
      </c>
      <c r="C764" s="140"/>
      <c r="D764" s="123">
        <v>129</v>
      </c>
      <c r="E764" s="130" t="s">
        <v>1794</v>
      </c>
      <c r="F764" s="130"/>
      <c r="G764" s="128" t="s">
        <v>25</v>
      </c>
      <c r="H764" s="129">
        <v>5</v>
      </c>
      <c r="I764" s="7">
        <v>0</v>
      </c>
      <c r="J764" s="48">
        <f t="shared" si="27"/>
        <v>0</v>
      </c>
      <c r="K764" s="418"/>
      <c r="L764" s="326"/>
      <c r="M764" s="33"/>
      <c r="N764" s="28"/>
    </row>
    <row r="765" spans="1:14" ht="45" x14ac:dyDescent="0.25">
      <c r="A765" s="282"/>
      <c r="B765" s="298">
        <f>IF(TRIM(I765)&lt;&gt;"",COUNTA($I$6:I765),"")</f>
        <v>692</v>
      </c>
      <c r="C765" s="140"/>
      <c r="D765" s="123">
        <v>130</v>
      </c>
      <c r="E765" s="130" t="s">
        <v>1795</v>
      </c>
      <c r="F765" s="130"/>
      <c r="G765" s="128" t="s">
        <v>25</v>
      </c>
      <c r="H765" s="129">
        <v>15</v>
      </c>
      <c r="I765" s="7">
        <v>0</v>
      </c>
      <c r="J765" s="48">
        <f t="shared" si="27"/>
        <v>0</v>
      </c>
      <c r="K765" s="418"/>
      <c r="L765" s="326"/>
      <c r="M765" s="33"/>
      <c r="N765" s="28"/>
    </row>
    <row r="766" spans="1:14" ht="45" x14ac:dyDescent="0.25">
      <c r="A766" s="282"/>
      <c r="B766" s="298">
        <f>IF(TRIM(I766)&lt;&gt;"",COUNTA($I$6:I766),"")</f>
        <v>693</v>
      </c>
      <c r="C766" s="140"/>
      <c r="D766" s="123">
        <v>131</v>
      </c>
      <c r="E766" s="130" t="s">
        <v>1796</v>
      </c>
      <c r="F766" s="130"/>
      <c r="G766" s="128" t="s">
        <v>25</v>
      </c>
      <c r="H766" s="129">
        <v>60</v>
      </c>
      <c r="I766" s="7">
        <v>0</v>
      </c>
      <c r="J766" s="48">
        <f t="shared" si="27"/>
        <v>0</v>
      </c>
      <c r="K766" s="418"/>
      <c r="L766" s="326"/>
      <c r="M766" s="33"/>
      <c r="N766" s="28"/>
    </row>
    <row r="767" spans="1:14" ht="22.5" x14ac:dyDescent="0.25">
      <c r="A767" s="282"/>
      <c r="B767" s="298">
        <f>IF(TRIM(I767)&lt;&gt;"",COUNTA($I$6:I767),"")</f>
        <v>694</v>
      </c>
      <c r="C767" s="140"/>
      <c r="D767" s="123">
        <v>132</v>
      </c>
      <c r="E767" s="130" t="s">
        <v>1797</v>
      </c>
      <c r="F767" s="130"/>
      <c r="G767" s="128" t="s">
        <v>25</v>
      </c>
      <c r="H767" s="129">
        <v>25</v>
      </c>
      <c r="I767" s="7">
        <v>0</v>
      </c>
      <c r="J767" s="48">
        <f t="shared" si="27"/>
        <v>0</v>
      </c>
      <c r="K767" s="418"/>
      <c r="L767" s="326"/>
      <c r="M767" s="33"/>
      <c r="N767" s="28"/>
    </row>
    <row r="768" spans="1:14" ht="22.5" x14ac:dyDescent="0.25">
      <c r="A768" s="282"/>
      <c r="B768" s="298">
        <f>IF(TRIM(I768)&lt;&gt;"",COUNTA($I$6:I768),"")</f>
        <v>695</v>
      </c>
      <c r="C768" s="140"/>
      <c r="D768" s="123">
        <v>133</v>
      </c>
      <c r="E768" s="253" t="s">
        <v>1798</v>
      </c>
      <c r="F768" s="253"/>
      <c r="G768" s="125" t="s">
        <v>25</v>
      </c>
      <c r="H768" s="126">
        <v>20</v>
      </c>
      <c r="I768" s="6">
        <v>0</v>
      </c>
      <c r="J768" s="48">
        <f t="shared" si="27"/>
        <v>0</v>
      </c>
      <c r="K768" s="418"/>
      <c r="L768" s="326"/>
      <c r="M768" s="33"/>
      <c r="N768" s="28"/>
    </row>
    <row r="769" spans="1:14" ht="22.5" x14ac:dyDescent="0.25">
      <c r="A769" s="282"/>
      <c r="B769" s="298">
        <f>IF(TRIM(I769)&lt;&gt;"",COUNTA($I$6:I769),"")</f>
        <v>696</v>
      </c>
      <c r="C769" s="140"/>
      <c r="D769" s="123">
        <v>134</v>
      </c>
      <c r="E769" s="130" t="s">
        <v>1799</v>
      </c>
      <c r="F769" s="130"/>
      <c r="G769" s="128" t="s">
        <v>2</v>
      </c>
      <c r="H769" s="129">
        <v>1</v>
      </c>
      <c r="I769" s="7">
        <v>0</v>
      </c>
      <c r="J769" s="48">
        <f t="shared" si="27"/>
        <v>0</v>
      </c>
      <c r="K769" s="418"/>
      <c r="L769" s="326"/>
      <c r="M769" s="33"/>
      <c r="N769" s="28"/>
    </row>
    <row r="770" spans="1:14" ht="22.5" x14ac:dyDescent="0.25">
      <c r="A770" s="282"/>
      <c r="B770" s="298">
        <f>IF(TRIM(I770)&lt;&gt;"",COUNTA($I$6:I770),"")</f>
        <v>697</v>
      </c>
      <c r="C770" s="140"/>
      <c r="D770" s="123">
        <v>135</v>
      </c>
      <c r="E770" s="130" t="s">
        <v>1800</v>
      </c>
      <c r="F770" s="130"/>
      <c r="G770" s="128" t="s">
        <v>2</v>
      </c>
      <c r="H770" s="129">
        <v>1</v>
      </c>
      <c r="I770" s="7">
        <v>0</v>
      </c>
      <c r="J770" s="48">
        <f t="shared" si="27"/>
        <v>0</v>
      </c>
      <c r="K770" s="418"/>
      <c r="L770" s="326"/>
      <c r="M770" s="33"/>
      <c r="N770" s="28"/>
    </row>
    <row r="771" spans="1:14" ht="22.5" x14ac:dyDescent="0.25">
      <c r="A771" s="282"/>
      <c r="B771" s="298">
        <f>IF(TRIM(I771)&lt;&gt;"",COUNTA($I$6:I771),"")</f>
        <v>698</v>
      </c>
      <c r="C771" s="232"/>
      <c r="D771" s="123">
        <v>136</v>
      </c>
      <c r="E771" s="119" t="s">
        <v>1801</v>
      </c>
      <c r="F771" s="119"/>
      <c r="G771" s="137" t="s">
        <v>25</v>
      </c>
      <c r="H771" s="138">
        <v>190</v>
      </c>
      <c r="I771" s="7">
        <v>0</v>
      </c>
      <c r="J771" s="48">
        <f t="shared" si="27"/>
        <v>0</v>
      </c>
      <c r="K771" s="423"/>
      <c r="L771" s="326"/>
      <c r="M771" s="33"/>
      <c r="N771" s="28"/>
    </row>
    <row r="772" spans="1:14" ht="22.5" x14ac:dyDescent="0.25">
      <c r="A772" s="282"/>
      <c r="B772" s="298">
        <f>IF(TRIM(I772)&lt;&gt;"",COUNTA($I$6:I772),"")</f>
        <v>699</v>
      </c>
      <c r="C772" s="232"/>
      <c r="D772" s="123">
        <v>137</v>
      </c>
      <c r="E772" s="119" t="s">
        <v>1799</v>
      </c>
      <c r="F772" s="119"/>
      <c r="G772" s="137" t="s">
        <v>2</v>
      </c>
      <c r="H772" s="138">
        <v>18</v>
      </c>
      <c r="I772" s="7">
        <v>0</v>
      </c>
      <c r="J772" s="48">
        <f t="shared" si="27"/>
        <v>0</v>
      </c>
      <c r="K772" s="423"/>
      <c r="L772" s="326"/>
      <c r="M772" s="33"/>
      <c r="N772" s="28"/>
    </row>
    <row r="773" spans="1:14" ht="22.5" x14ac:dyDescent="0.25">
      <c r="A773" s="282"/>
      <c r="B773" s="298">
        <f>IF(TRIM(I773)&lt;&gt;"",COUNTA($I$6:I773),"")</f>
        <v>700</v>
      </c>
      <c r="C773" s="232"/>
      <c r="D773" s="123" t="s">
        <v>2212</v>
      </c>
      <c r="E773" s="119" t="s">
        <v>1802</v>
      </c>
      <c r="F773" s="119"/>
      <c r="G773" s="137" t="s">
        <v>2</v>
      </c>
      <c r="H773" s="138">
        <v>1</v>
      </c>
      <c r="I773" s="7">
        <v>0</v>
      </c>
      <c r="J773" s="48">
        <f t="shared" si="27"/>
        <v>0</v>
      </c>
      <c r="K773" s="423"/>
      <c r="L773" s="326"/>
      <c r="M773" s="33"/>
      <c r="N773" s="28"/>
    </row>
    <row r="774" spans="1:14" x14ac:dyDescent="0.25">
      <c r="A774" s="383"/>
      <c r="B774" s="383" t="str">
        <f>IF(TRIM(I774)&lt;&gt;"",COUNTA($I$6:I774),"")</f>
        <v/>
      </c>
      <c r="C774" s="225"/>
      <c r="D774" s="37"/>
      <c r="E774" s="66" t="s">
        <v>1803</v>
      </c>
      <c r="F774" s="67"/>
      <c r="G774" s="38"/>
      <c r="H774" s="39"/>
      <c r="I774" s="40"/>
      <c r="J774" s="111" t="str">
        <f t="shared" ref="J774:J824" si="28">IF(ISNUMBER(H774),ROUND(H774*I774,2),"")</f>
        <v/>
      </c>
      <c r="K774" s="426"/>
      <c r="L774" s="326"/>
      <c r="N774" s="28"/>
    </row>
    <row r="775" spans="1:14" ht="22.5" x14ac:dyDescent="0.25">
      <c r="A775" s="282"/>
      <c r="B775" s="298" t="str">
        <f>IF(TRIM(I775)&lt;&gt;"",COUNTA($I$6:I775),"")</f>
        <v/>
      </c>
      <c r="C775" s="140"/>
      <c r="D775" s="139"/>
      <c r="E775" s="180" t="s">
        <v>1804</v>
      </c>
      <c r="F775" s="140"/>
      <c r="G775" s="141"/>
      <c r="H775" s="142"/>
      <c r="I775" s="143"/>
      <c r="J775" s="48" t="str">
        <f t="shared" si="28"/>
        <v/>
      </c>
      <c r="K775" s="426"/>
      <c r="L775" s="326"/>
      <c r="N775" s="28"/>
    </row>
    <row r="776" spans="1:14" ht="33.75" x14ac:dyDescent="0.25">
      <c r="A776" s="282"/>
      <c r="B776" s="298" t="str">
        <f>IF(TRIM(I776)&lt;&gt;"",COUNTA($I$6:I776),"")</f>
        <v/>
      </c>
      <c r="C776" s="140"/>
      <c r="D776" s="139"/>
      <c r="E776" s="180" t="s">
        <v>1805</v>
      </c>
      <c r="F776" s="140"/>
      <c r="G776" s="141"/>
      <c r="H776" s="142"/>
      <c r="I776" s="143"/>
      <c r="J776" s="48" t="str">
        <f t="shared" si="28"/>
        <v/>
      </c>
      <c r="K776" s="426"/>
      <c r="L776" s="326"/>
      <c r="N776" s="28"/>
    </row>
    <row r="777" spans="1:14" ht="22.5" x14ac:dyDescent="0.25">
      <c r="A777" s="282"/>
      <c r="B777" s="298" t="str">
        <f>IF(TRIM(I777)&lt;&gt;"",COUNTA($I$6:I777),"")</f>
        <v/>
      </c>
      <c r="C777" s="140"/>
      <c r="D777" s="139"/>
      <c r="E777" s="180" t="s">
        <v>1806</v>
      </c>
      <c r="F777" s="140"/>
      <c r="G777" s="141"/>
      <c r="H777" s="142"/>
      <c r="I777" s="143"/>
      <c r="J777" s="48" t="str">
        <f t="shared" si="28"/>
        <v/>
      </c>
      <c r="K777" s="426"/>
      <c r="L777" s="326"/>
      <c r="N777" s="28"/>
    </row>
    <row r="778" spans="1:14" ht="45" x14ac:dyDescent="0.25">
      <c r="A778" s="282"/>
      <c r="B778" s="298" t="str">
        <f>IF(TRIM(I778)&lt;&gt;"",COUNTA($I$6:I778),"")</f>
        <v/>
      </c>
      <c r="C778" s="140"/>
      <c r="D778" s="139"/>
      <c r="E778" s="144" t="s">
        <v>1807</v>
      </c>
      <c r="F778" s="140"/>
      <c r="G778" s="141"/>
      <c r="H778" s="142"/>
      <c r="I778" s="143"/>
      <c r="J778" s="48" t="str">
        <f t="shared" si="28"/>
        <v/>
      </c>
      <c r="K778" s="426"/>
      <c r="L778" s="326"/>
      <c r="N778" s="28"/>
    </row>
    <row r="779" spans="1:14" ht="45" x14ac:dyDescent="0.25">
      <c r="A779" s="282"/>
      <c r="B779" s="298" t="str">
        <f>IF(TRIM(I779)&lt;&gt;"",COUNTA($I$6:I779),"")</f>
        <v/>
      </c>
      <c r="C779" s="140"/>
      <c r="D779" s="139"/>
      <c r="E779" s="144" t="s">
        <v>1808</v>
      </c>
      <c r="F779" s="140"/>
      <c r="G779" s="141"/>
      <c r="H779" s="142"/>
      <c r="I779" s="143"/>
      <c r="J779" s="48" t="str">
        <f t="shared" si="28"/>
        <v/>
      </c>
      <c r="K779" s="426"/>
      <c r="L779" s="326"/>
      <c r="N779" s="28"/>
    </row>
    <row r="780" spans="1:14" ht="56.25" x14ac:dyDescent="0.25">
      <c r="A780" s="282"/>
      <c r="B780" s="298" t="str">
        <f>IF(TRIM(I780)&lt;&gt;"",COUNTA($I$6:I780),"")</f>
        <v/>
      </c>
      <c r="C780" s="140"/>
      <c r="D780" s="139"/>
      <c r="E780" s="180" t="s">
        <v>1809</v>
      </c>
      <c r="F780" s="140"/>
      <c r="G780" s="141"/>
      <c r="H780" s="142"/>
      <c r="I780" s="143"/>
      <c r="J780" s="48" t="str">
        <f t="shared" si="28"/>
        <v/>
      </c>
      <c r="K780" s="426"/>
      <c r="L780" s="326"/>
      <c r="N780" s="28"/>
    </row>
    <row r="781" spans="1:14" ht="33.75" x14ac:dyDescent="0.25">
      <c r="A781" s="282"/>
      <c r="B781" s="298" t="str">
        <f>IF(TRIM(I781)&lt;&gt;"",COUNTA($I$6:I781),"")</f>
        <v/>
      </c>
      <c r="C781" s="140"/>
      <c r="D781" s="139"/>
      <c r="E781" s="180" t="s">
        <v>1810</v>
      </c>
      <c r="F781" s="140"/>
      <c r="G781" s="141"/>
      <c r="H781" s="142"/>
      <c r="I781" s="143"/>
      <c r="J781" s="48" t="str">
        <f t="shared" si="28"/>
        <v/>
      </c>
      <c r="K781" s="426"/>
      <c r="L781" s="326"/>
      <c r="N781" s="28"/>
    </row>
    <row r="782" spans="1:14" ht="45" x14ac:dyDescent="0.25">
      <c r="A782" s="282"/>
      <c r="B782" s="298" t="str">
        <f>IF(TRIM(I782)&lt;&gt;"",COUNTA($I$6:I782),"")</f>
        <v/>
      </c>
      <c r="C782" s="140"/>
      <c r="D782" s="139"/>
      <c r="E782" s="180" t="s">
        <v>1811</v>
      </c>
      <c r="F782" s="140"/>
      <c r="G782" s="141"/>
      <c r="H782" s="142"/>
      <c r="I782" s="143"/>
      <c r="J782" s="48" t="str">
        <f t="shared" si="28"/>
        <v/>
      </c>
      <c r="K782" s="426"/>
      <c r="L782" s="326"/>
      <c r="N782" s="28"/>
    </row>
    <row r="783" spans="1:14" ht="45" x14ac:dyDescent="0.25">
      <c r="A783" s="282"/>
      <c r="B783" s="298" t="str">
        <f>IF(TRIM(I783)&lt;&gt;"",COUNTA($I$6:I783),"")</f>
        <v/>
      </c>
      <c r="C783" s="140"/>
      <c r="D783" s="139"/>
      <c r="E783" s="180" t="s">
        <v>1812</v>
      </c>
      <c r="F783" s="140"/>
      <c r="G783" s="141"/>
      <c r="H783" s="142"/>
      <c r="I783" s="143"/>
      <c r="J783" s="48" t="str">
        <f t="shared" si="28"/>
        <v/>
      </c>
      <c r="K783" s="426"/>
      <c r="L783" s="326"/>
      <c r="N783" s="28"/>
    </row>
    <row r="784" spans="1:14" ht="33.75" x14ac:dyDescent="0.25">
      <c r="A784" s="282"/>
      <c r="B784" s="298" t="str">
        <f>IF(TRIM(I784)&lt;&gt;"",COUNTA($I$6:I784),"")</f>
        <v/>
      </c>
      <c r="C784" s="140"/>
      <c r="D784" s="139"/>
      <c r="E784" s="180" t="s">
        <v>1813</v>
      </c>
      <c r="F784" s="140"/>
      <c r="G784" s="141"/>
      <c r="H784" s="142"/>
      <c r="I784" s="143"/>
      <c r="J784" s="48" t="str">
        <f t="shared" si="28"/>
        <v/>
      </c>
      <c r="K784" s="426"/>
      <c r="L784" s="326"/>
      <c r="N784" s="28"/>
    </row>
    <row r="785" spans="1:14" ht="22.5" x14ac:dyDescent="0.25">
      <c r="A785" s="282"/>
      <c r="B785" s="298" t="str">
        <f>IF(TRIM(I785)&lt;&gt;"",COUNTA($I$6:I785),"")</f>
        <v/>
      </c>
      <c r="C785" s="140"/>
      <c r="D785" s="139"/>
      <c r="E785" s="180" t="s">
        <v>1814</v>
      </c>
      <c r="F785" s="140"/>
      <c r="G785" s="141"/>
      <c r="H785" s="142"/>
      <c r="I785" s="143"/>
      <c r="J785" s="48" t="str">
        <f t="shared" si="28"/>
        <v/>
      </c>
      <c r="K785" s="426"/>
      <c r="L785" s="326"/>
      <c r="N785" s="28"/>
    </row>
    <row r="786" spans="1:14" ht="33.75" x14ac:dyDescent="0.25">
      <c r="A786" s="282"/>
      <c r="B786" s="298" t="str">
        <f>IF(TRIM(I786)&lt;&gt;"",COUNTA($I$6:I786),"")</f>
        <v/>
      </c>
      <c r="C786" s="140"/>
      <c r="D786" s="139"/>
      <c r="E786" s="144" t="s">
        <v>1815</v>
      </c>
      <c r="F786" s="140"/>
      <c r="G786" s="141"/>
      <c r="H786" s="142"/>
      <c r="I786" s="143"/>
      <c r="J786" s="48" t="str">
        <f t="shared" si="28"/>
        <v/>
      </c>
      <c r="K786" s="426"/>
      <c r="L786" s="326"/>
      <c r="N786" s="28"/>
    </row>
    <row r="787" spans="1:14" ht="56.25" x14ac:dyDescent="0.25">
      <c r="A787" s="282"/>
      <c r="B787" s="298" t="str">
        <f>IF(TRIM(I787)&lt;&gt;"",COUNTA($I$6:I787),"")</f>
        <v/>
      </c>
      <c r="C787" s="140"/>
      <c r="D787" s="139"/>
      <c r="E787" s="144" t="s">
        <v>1816</v>
      </c>
      <c r="F787" s="140"/>
      <c r="G787" s="141"/>
      <c r="H787" s="142"/>
      <c r="I787" s="143"/>
      <c r="J787" s="48" t="str">
        <f t="shared" si="28"/>
        <v/>
      </c>
      <c r="K787" s="426"/>
      <c r="L787" s="326"/>
      <c r="N787" s="28"/>
    </row>
    <row r="788" spans="1:14" ht="56.25" x14ac:dyDescent="0.25">
      <c r="A788" s="282"/>
      <c r="B788" s="298" t="str">
        <f>IF(TRIM(I788)&lt;&gt;"",COUNTA($I$6:I788),"")</f>
        <v/>
      </c>
      <c r="C788" s="140"/>
      <c r="D788" s="139"/>
      <c r="E788" s="180" t="s">
        <v>1817</v>
      </c>
      <c r="F788" s="140"/>
      <c r="G788" s="141"/>
      <c r="H788" s="142"/>
      <c r="I788" s="143"/>
      <c r="J788" s="48" t="str">
        <f t="shared" si="28"/>
        <v/>
      </c>
      <c r="K788" s="426"/>
      <c r="L788" s="326"/>
      <c r="N788" s="28"/>
    </row>
    <row r="789" spans="1:14" ht="67.5" x14ac:dyDescent="0.25">
      <c r="A789" s="282"/>
      <c r="B789" s="298" t="str">
        <f>IF(TRIM(I789)&lt;&gt;"",COUNTA($I$6:I789),"")</f>
        <v/>
      </c>
      <c r="C789" s="140"/>
      <c r="D789" s="139"/>
      <c r="E789" s="180" t="s">
        <v>1818</v>
      </c>
      <c r="F789" s="140"/>
      <c r="G789" s="141"/>
      <c r="H789" s="142"/>
      <c r="I789" s="143"/>
      <c r="J789" s="48" t="str">
        <f t="shared" si="28"/>
        <v/>
      </c>
      <c r="K789" s="426"/>
      <c r="L789" s="326"/>
      <c r="N789" s="28"/>
    </row>
    <row r="790" spans="1:14" ht="22.5" x14ac:dyDescent="0.25">
      <c r="A790" s="282"/>
      <c r="B790" s="298" t="str">
        <f>IF(TRIM(I790)&lt;&gt;"",COUNTA($I$6:I790),"")</f>
        <v/>
      </c>
      <c r="C790" s="140"/>
      <c r="D790" s="139"/>
      <c r="E790" s="180" t="s">
        <v>1819</v>
      </c>
      <c r="F790" s="140"/>
      <c r="G790" s="141"/>
      <c r="H790" s="142"/>
      <c r="I790" s="143"/>
      <c r="J790" s="48" t="str">
        <f t="shared" si="28"/>
        <v/>
      </c>
      <c r="K790" s="426"/>
      <c r="L790" s="326"/>
      <c r="N790" s="28"/>
    </row>
    <row r="791" spans="1:14" ht="258.75" x14ac:dyDescent="0.25">
      <c r="A791" s="282"/>
      <c r="B791" s="298" t="str">
        <f>IF(TRIM(I791)&lt;&gt;"",COUNTA($I$6:I791),"")</f>
        <v/>
      </c>
      <c r="C791" s="140"/>
      <c r="D791" s="139"/>
      <c r="E791" s="180" t="s">
        <v>1820</v>
      </c>
      <c r="F791" s="140"/>
      <c r="G791" s="141"/>
      <c r="H791" s="142"/>
      <c r="I791" s="143"/>
      <c r="J791" s="48" t="str">
        <f t="shared" si="28"/>
        <v/>
      </c>
      <c r="K791" s="426"/>
      <c r="L791" s="326"/>
      <c r="N791" s="28"/>
    </row>
    <row r="792" spans="1:14" ht="146.25" x14ac:dyDescent="0.25">
      <c r="A792" s="282"/>
      <c r="B792" s="298" t="str">
        <f>IF(TRIM(I792)&lt;&gt;"",COUNTA($I$6:I792),"")</f>
        <v/>
      </c>
      <c r="C792" s="140"/>
      <c r="D792" s="139"/>
      <c r="E792" s="180" t="s">
        <v>1821</v>
      </c>
      <c r="F792" s="140"/>
      <c r="G792" s="141"/>
      <c r="H792" s="142"/>
      <c r="I792" s="143"/>
      <c r="J792" s="48" t="str">
        <f t="shared" si="28"/>
        <v/>
      </c>
      <c r="K792" s="426"/>
      <c r="L792" s="326"/>
      <c r="N792" s="28"/>
    </row>
    <row r="793" spans="1:14" ht="67.5" x14ac:dyDescent="0.25">
      <c r="A793" s="282"/>
      <c r="B793" s="298" t="str">
        <f>IF(TRIM(I793)&lt;&gt;"",COUNTA($I$6:I793),"")</f>
        <v/>
      </c>
      <c r="C793" s="140"/>
      <c r="D793" s="139"/>
      <c r="E793" s="180" t="s">
        <v>1822</v>
      </c>
      <c r="F793" s="140"/>
      <c r="G793" s="141"/>
      <c r="H793" s="142"/>
      <c r="I793" s="143"/>
      <c r="J793" s="48" t="str">
        <f t="shared" si="28"/>
        <v/>
      </c>
      <c r="K793" s="426"/>
      <c r="L793" s="326"/>
      <c r="N793" s="28"/>
    </row>
    <row r="794" spans="1:14" ht="135" x14ac:dyDescent="0.25">
      <c r="A794" s="282"/>
      <c r="B794" s="298" t="str">
        <f>IF(TRIM(I794)&lt;&gt;"",COUNTA($I$6:I794),"")</f>
        <v/>
      </c>
      <c r="C794" s="140"/>
      <c r="D794" s="139"/>
      <c r="E794" s="180" t="s">
        <v>1823</v>
      </c>
      <c r="F794" s="140"/>
      <c r="G794" s="141"/>
      <c r="H794" s="142"/>
      <c r="I794" s="143"/>
      <c r="J794" s="48" t="str">
        <f t="shared" si="28"/>
        <v/>
      </c>
      <c r="K794" s="426"/>
      <c r="L794" s="326"/>
      <c r="N794" s="28"/>
    </row>
    <row r="795" spans="1:14" x14ac:dyDescent="0.25">
      <c r="A795" s="383"/>
      <c r="B795" s="383" t="str">
        <f>IF(TRIM(I795)&lt;&gt;"",COUNTA($I$6:I795),"")</f>
        <v/>
      </c>
      <c r="C795" s="225"/>
      <c r="D795" s="37"/>
      <c r="E795" s="66" t="s">
        <v>1824</v>
      </c>
      <c r="F795" s="67"/>
      <c r="G795" s="38"/>
      <c r="H795" s="39"/>
      <c r="I795" s="40"/>
      <c r="J795" s="111" t="str">
        <f t="shared" si="28"/>
        <v/>
      </c>
      <c r="K795" s="426"/>
      <c r="L795" s="326"/>
      <c r="N795" s="28"/>
    </row>
    <row r="796" spans="1:14" ht="22.5" x14ac:dyDescent="0.25">
      <c r="A796" s="282"/>
      <c r="B796" s="298" t="str">
        <f>IF(TRIM(I796)&lt;&gt;"",COUNTA($I$6:I796),"")</f>
        <v/>
      </c>
      <c r="C796" s="140"/>
      <c r="D796" s="139" t="s">
        <v>1825</v>
      </c>
      <c r="E796" s="180" t="s">
        <v>1826</v>
      </c>
      <c r="F796" s="140"/>
      <c r="G796" s="141"/>
      <c r="H796" s="142"/>
      <c r="I796" s="143"/>
      <c r="J796" s="48" t="str">
        <f t="shared" si="28"/>
        <v/>
      </c>
      <c r="K796" s="426"/>
      <c r="L796" s="326"/>
      <c r="N796" s="28"/>
    </row>
    <row r="797" spans="1:14" ht="22.5" x14ac:dyDescent="0.25">
      <c r="A797" s="282"/>
      <c r="B797" s="298" t="str">
        <f>IF(TRIM(I797)&lt;&gt;"",COUNTA($I$6:I797),"")</f>
        <v/>
      </c>
      <c r="C797" s="140"/>
      <c r="D797" s="139" t="s">
        <v>1825</v>
      </c>
      <c r="E797" s="180" t="s">
        <v>1827</v>
      </c>
      <c r="F797" s="140"/>
      <c r="G797" s="141"/>
      <c r="H797" s="142"/>
      <c r="I797" s="143"/>
      <c r="J797" s="48" t="str">
        <f t="shared" si="28"/>
        <v/>
      </c>
      <c r="K797" s="426"/>
      <c r="L797" s="326"/>
      <c r="N797" s="28"/>
    </row>
    <row r="798" spans="1:14" x14ac:dyDescent="0.25">
      <c r="A798" s="282"/>
      <c r="B798" s="298" t="str">
        <f>IF(TRIM(I798)&lt;&gt;"",COUNTA($I$6:I798),"")</f>
        <v/>
      </c>
      <c r="C798" s="140"/>
      <c r="D798" s="139" t="s">
        <v>1825</v>
      </c>
      <c r="E798" s="180" t="s">
        <v>1828</v>
      </c>
      <c r="F798" s="140"/>
      <c r="G798" s="141"/>
      <c r="H798" s="142"/>
      <c r="I798" s="143"/>
      <c r="J798" s="48" t="str">
        <f t="shared" si="28"/>
        <v/>
      </c>
      <c r="K798" s="426"/>
      <c r="L798" s="326"/>
      <c r="N798" s="28"/>
    </row>
    <row r="799" spans="1:14" ht="22.5" x14ac:dyDescent="0.25">
      <c r="A799" s="282"/>
      <c r="B799" s="298" t="str">
        <f>IF(TRIM(I799)&lt;&gt;"",COUNTA($I$6:I799),"")</f>
        <v/>
      </c>
      <c r="C799" s="140"/>
      <c r="D799" s="139" t="s">
        <v>1825</v>
      </c>
      <c r="E799" s="180" t="s">
        <v>1829</v>
      </c>
      <c r="F799" s="140"/>
      <c r="G799" s="141"/>
      <c r="H799" s="142"/>
      <c r="I799" s="143"/>
      <c r="J799" s="48" t="str">
        <f t="shared" si="28"/>
        <v/>
      </c>
      <c r="K799" s="426"/>
      <c r="L799" s="326"/>
      <c r="N799" s="28"/>
    </row>
    <row r="800" spans="1:14" ht="56.25" x14ac:dyDescent="0.25">
      <c r="A800" s="282"/>
      <c r="B800" s="298" t="str">
        <f>IF(TRIM(I800)&lt;&gt;"",COUNTA($I$6:I800),"")</f>
        <v/>
      </c>
      <c r="C800" s="140"/>
      <c r="D800" s="139" t="s">
        <v>1825</v>
      </c>
      <c r="E800" s="180" t="s">
        <v>1830</v>
      </c>
      <c r="F800" s="140"/>
      <c r="G800" s="141"/>
      <c r="H800" s="142"/>
      <c r="I800" s="143"/>
      <c r="J800" s="48" t="str">
        <f t="shared" si="28"/>
        <v/>
      </c>
      <c r="K800" s="426"/>
      <c r="L800" s="326"/>
      <c r="N800" s="28"/>
    </row>
    <row r="801" spans="1:14" x14ac:dyDescent="0.25">
      <c r="A801" s="282"/>
      <c r="B801" s="298" t="str">
        <f>IF(TRIM(I801)&lt;&gt;"",COUNTA($I$6:I801),"")</f>
        <v/>
      </c>
      <c r="C801" s="140"/>
      <c r="D801" s="139" t="s">
        <v>1825</v>
      </c>
      <c r="E801" s="180" t="s">
        <v>1831</v>
      </c>
      <c r="F801" s="140"/>
      <c r="G801" s="141"/>
      <c r="H801" s="142"/>
      <c r="I801" s="143"/>
      <c r="J801" s="48" t="str">
        <f t="shared" si="28"/>
        <v/>
      </c>
      <c r="K801" s="426"/>
      <c r="L801" s="326"/>
      <c r="N801" s="28"/>
    </row>
    <row r="802" spans="1:14" ht="22.5" x14ac:dyDescent="0.25">
      <c r="A802" s="282"/>
      <c r="B802" s="298" t="str">
        <f>IF(TRIM(I802)&lt;&gt;"",COUNTA($I$6:I802),"")</f>
        <v/>
      </c>
      <c r="C802" s="140"/>
      <c r="D802" s="139" t="s">
        <v>1825</v>
      </c>
      <c r="E802" s="180" t="s">
        <v>1832</v>
      </c>
      <c r="F802" s="140"/>
      <c r="G802" s="141"/>
      <c r="H802" s="142"/>
      <c r="I802" s="143"/>
      <c r="J802" s="48" t="str">
        <f t="shared" si="28"/>
        <v/>
      </c>
      <c r="K802" s="426"/>
      <c r="L802" s="326"/>
      <c r="N802" s="28"/>
    </row>
    <row r="803" spans="1:14" x14ac:dyDescent="0.25">
      <c r="A803" s="282"/>
      <c r="B803" s="298" t="str">
        <f>IF(TRIM(I803)&lt;&gt;"",COUNTA($I$6:I803),"")</f>
        <v/>
      </c>
      <c r="C803" s="140"/>
      <c r="D803" s="139" t="s">
        <v>1825</v>
      </c>
      <c r="E803" s="180" t="s">
        <v>1834</v>
      </c>
      <c r="F803" s="140"/>
      <c r="G803" s="141"/>
      <c r="H803" s="142"/>
      <c r="I803" s="143"/>
      <c r="J803" s="48" t="str">
        <f t="shared" si="28"/>
        <v/>
      </c>
      <c r="K803" s="426"/>
      <c r="L803" s="326"/>
      <c r="N803" s="28"/>
    </row>
    <row r="804" spans="1:14" ht="22.5" x14ac:dyDescent="0.25">
      <c r="A804" s="282"/>
      <c r="B804" s="298" t="str">
        <f>IF(TRIM(I804)&lt;&gt;"",COUNTA($I$6:I804),"")</f>
        <v/>
      </c>
      <c r="C804" s="140"/>
      <c r="D804" s="139" t="s">
        <v>1825</v>
      </c>
      <c r="E804" s="180" t="s">
        <v>1835</v>
      </c>
      <c r="F804" s="140"/>
      <c r="G804" s="141"/>
      <c r="H804" s="142"/>
      <c r="I804" s="143"/>
      <c r="J804" s="48" t="str">
        <f t="shared" si="28"/>
        <v/>
      </c>
      <c r="K804" s="426"/>
      <c r="L804" s="326"/>
      <c r="N804" s="28"/>
    </row>
    <row r="805" spans="1:14" ht="22.5" x14ac:dyDescent="0.25">
      <c r="A805" s="282"/>
      <c r="B805" s="298" t="str">
        <f>IF(TRIM(I805)&lt;&gt;"",COUNTA($I$6:I805),"")</f>
        <v/>
      </c>
      <c r="C805" s="140"/>
      <c r="D805" s="139" t="s">
        <v>1825</v>
      </c>
      <c r="E805" s="180" t="s">
        <v>1836</v>
      </c>
      <c r="F805" s="140"/>
      <c r="G805" s="141"/>
      <c r="H805" s="142"/>
      <c r="I805" s="143"/>
      <c r="J805" s="48" t="str">
        <f t="shared" si="28"/>
        <v/>
      </c>
      <c r="K805" s="426"/>
      <c r="L805" s="326"/>
      <c r="N805" s="28"/>
    </row>
    <row r="806" spans="1:14" x14ac:dyDescent="0.25">
      <c r="A806" s="282"/>
      <c r="B806" s="298" t="str">
        <f>IF(TRIM(I806)&lt;&gt;"",COUNTA($I$6:I806),"")</f>
        <v/>
      </c>
      <c r="C806" s="140"/>
      <c r="D806" s="139" t="s">
        <v>1825</v>
      </c>
      <c r="E806" s="180" t="s">
        <v>1837</v>
      </c>
      <c r="F806" s="140"/>
      <c r="G806" s="141"/>
      <c r="H806" s="142"/>
      <c r="I806" s="143"/>
      <c r="J806" s="48" t="str">
        <f t="shared" si="28"/>
        <v/>
      </c>
      <c r="K806" s="426"/>
      <c r="L806" s="326"/>
      <c r="N806" s="28"/>
    </row>
    <row r="807" spans="1:14" ht="22.5" x14ac:dyDescent="0.25">
      <c r="A807" s="282"/>
      <c r="B807" s="298" t="str">
        <f>IF(TRIM(I807)&lt;&gt;"",COUNTA($I$6:I807),"")</f>
        <v/>
      </c>
      <c r="C807" s="140"/>
      <c r="D807" s="139" t="s">
        <v>1825</v>
      </c>
      <c r="E807" s="254" t="s">
        <v>1838</v>
      </c>
      <c r="F807" s="140"/>
      <c r="G807" s="141"/>
      <c r="H807" s="142"/>
      <c r="I807" s="143"/>
      <c r="J807" s="48" t="str">
        <f t="shared" si="28"/>
        <v/>
      </c>
      <c r="K807" s="426"/>
      <c r="L807" s="326"/>
      <c r="N807" s="28"/>
    </row>
    <row r="808" spans="1:14" ht="22.5" x14ac:dyDescent="0.25">
      <c r="A808" s="282"/>
      <c r="B808" s="298" t="str">
        <f>IF(TRIM(I808)&lt;&gt;"",COUNTA($I$6:I808),"")</f>
        <v/>
      </c>
      <c r="C808" s="140"/>
      <c r="D808" s="139" t="s">
        <v>1825</v>
      </c>
      <c r="E808" s="180" t="s">
        <v>1839</v>
      </c>
      <c r="F808" s="140"/>
      <c r="G808" s="141"/>
      <c r="H808" s="142"/>
      <c r="I808" s="143"/>
      <c r="J808" s="48" t="str">
        <f t="shared" si="28"/>
        <v/>
      </c>
      <c r="K808" s="426"/>
      <c r="L808" s="326"/>
      <c r="N808" s="28"/>
    </row>
    <row r="809" spans="1:14" ht="22.5" x14ac:dyDescent="0.25">
      <c r="A809" s="282"/>
      <c r="B809" s="298" t="str">
        <f>IF(TRIM(I809)&lt;&gt;"",COUNTA($I$6:I809),"")</f>
        <v/>
      </c>
      <c r="C809" s="140"/>
      <c r="D809" s="139" t="s">
        <v>1825</v>
      </c>
      <c r="E809" s="180" t="s">
        <v>1840</v>
      </c>
      <c r="F809" s="140"/>
      <c r="G809" s="141"/>
      <c r="H809" s="142"/>
      <c r="I809" s="143"/>
      <c r="J809" s="48" t="str">
        <f t="shared" si="28"/>
        <v/>
      </c>
      <c r="K809" s="426"/>
      <c r="L809" s="326"/>
      <c r="N809" s="28"/>
    </row>
    <row r="810" spans="1:14" ht="45" x14ac:dyDescent="0.25">
      <c r="A810" s="282"/>
      <c r="B810" s="298" t="str">
        <f>IF(TRIM(I810)&lt;&gt;"",COUNTA($I$6:I810),"")</f>
        <v/>
      </c>
      <c r="C810" s="140"/>
      <c r="D810" s="139" t="s">
        <v>1825</v>
      </c>
      <c r="E810" s="180" t="s">
        <v>1841</v>
      </c>
      <c r="F810" s="140"/>
      <c r="G810" s="141"/>
      <c r="H810" s="142"/>
      <c r="I810" s="143"/>
      <c r="J810" s="48" t="str">
        <f t="shared" si="28"/>
        <v/>
      </c>
      <c r="K810" s="426"/>
      <c r="L810" s="326"/>
      <c r="N810" s="28"/>
    </row>
    <row r="811" spans="1:14" x14ac:dyDescent="0.25">
      <c r="A811" s="382">
        <v>1</v>
      </c>
      <c r="B811" s="382" t="str">
        <f>IF(TRIM(I811)&lt;&gt;"",COUNTA($I$6:I811),"")</f>
        <v/>
      </c>
      <c r="C811" s="224"/>
      <c r="D811" s="241" t="s">
        <v>2284</v>
      </c>
      <c r="E811" s="247" t="s">
        <v>2856</v>
      </c>
      <c r="F811" s="257"/>
      <c r="G811" s="267"/>
      <c r="H811" s="269"/>
      <c r="I811" s="270"/>
      <c r="J811" s="271">
        <f>ROUND(J812+J831,2)</f>
        <v>0</v>
      </c>
      <c r="L811" s="326"/>
      <c r="N811" s="28"/>
    </row>
    <row r="812" spans="1:14" x14ac:dyDescent="0.25">
      <c r="A812" s="383">
        <v>2</v>
      </c>
      <c r="B812" s="383" t="str">
        <f>IF(TRIM(I812)&lt;&gt;"",COUNTA($I$6:I812),"")</f>
        <v/>
      </c>
      <c r="C812" s="225"/>
      <c r="D812" s="37"/>
      <c r="E812" s="66" t="s">
        <v>1842</v>
      </c>
      <c r="F812" s="67"/>
      <c r="G812" s="38"/>
      <c r="H812" s="39"/>
      <c r="I812" s="40"/>
      <c r="J812" s="40">
        <f>ROUND(J813+J816+J822,2)</f>
        <v>0</v>
      </c>
      <c r="L812" s="326"/>
      <c r="N812" s="28"/>
    </row>
    <row r="813" spans="1:14" x14ac:dyDescent="0.25">
      <c r="A813" s="384">
        <v>3</v>
      </c>
      <c r="B813" s="384" t="str">
        <f>IF(TRIM(I813)&lt;&gt;"",COUNTA($I$6:I813),"")</f>
        <v/>
      </c>
      <c r="C813" s="228"/>
      <c r="D813" s="92"/>
      <c r="E813" s="93" t="s">
        <v>1843</v>
      </c>
      <c r="F813" s="94"/>
      <c r="G813" s="95"/>
      <c r="H813" s="96"/>
      <c r="I813" s="1"/>
      <c r="J813" s="1">
        <f>ROUND(SUM(J814:J815),2)</f>
        <v>0</v>
      </c>
      <c r="L813" s="326"/>
      <c r="N813" s="28"/>
    </row>
    <row r="814" spans="1:14" ht="279.75" customHeight="1" x14ac:dyDescent="0.25">
      <c r="A814" s="282"/>
      <c r="B814" s="298">
        <f>IF(TRIM(I814)&lt;&gt;"",COUNTA($I$6:I814),"")</f>
        <v>701</v>
      </c>
      <c r="C814" s="229"/>
      <c r="D814" s="127">
        <v>1</v>
      </c>
      <c r="E814" s="130" t="s">
        <v>2251</v>
      </c>
      <c r="F814" s="130"/>
      <c r="G814" s="145" t="s">
        <v>2</v>
      </c>
      <c r="H814" s="146">
        <v>1</v>
      </c>
      <c r="I814" s="8">
        <v>0</v>
      </c>
      <c r="J814" s="48">
        <f t="shared" si="28"/>
        <v>0</v>
      </c>
      <c r="L814" s="326"/>
      <c r="N814" s="28"/>
    </row>
    <row r="815" spans="1:14" x14ac:dyDescent="0.25">
      <c r="A815" s="282"/>
      <c r="B815" s="298">
        <f>IF(TRIM(I815)&lt;&gt;"",COUNTA($I$6:I815),"")</f>
        <v>702</v>
      </c>
      <c r="C815" s="229"/>
      <c r="D815" s="127">
        <v>2</v>
      </c>
      <c r="E815" s="253" t="s">
        <v>1750</v>
      </c>
      <c r="F815" s="253"/>
      <c r="G815" s="128" t="s">
        <v>2</v>
      </c>
      <c r="H815" s="129">
        <v>1</v>
      </c>
      <c r="I815" s="7">
        <v>0</v>
      </c>
      <c r="J815" s="48">
        <f t="shared" si="28"/>
        <v>0</v>
      </c>
      <c r="L815" s="326"/>
      <c r="N815" s="28"/>
    </row>
    <row r="816" spans="1:14" x14ac:dyDescent="0.25">
      <c r="A816" s="384">
        <v>3</v>
      </c>
      <c r="B816" s="384" t="str">
        <f>IF(TRIM(I816)&lt;&gt;"",COUNTA($I$6:I816),"")</f>
        <v/>
      </c>
      <c r="C816" s="228"/>
      <c r="D816" s="92"/>
      <c r="E816" s="93" t="s">
        <v>1844</v>
      </c>
      <c r="F816" s="94"/>
      <c r="G816" s="95"/>
      <c r="H816" s="96"/>
      <c r="I816" s="1"/>
      <c r="J816" s="1">
        <f>ROUND(SUM(J817:J821),2)</f>
        <v>0</v>
      </c>
      <c r="L816" s="326"/>
      <c r="N816" s="28"/>
    </row>
    <row r="817" spans="1:14" ht="22.5" x14ac:dyDescent="0.25">
      <c r="A817" s="282"/>
      <c r="B817" s="298">
        <f>IF(TRIM(I817)&lt;&gt;"",COUNTA($I$6:I817),"")</f>
        <v>703</v>
      </c>
      <c r="C817" s="229"/>
      <c r="D817" s="127">
        <v>3</v>
      </c>
      <c r="E817" s="130" t="s">
        <v>1845</v>
      </c>
      <c r="F817" s="130"/>
      <c r="G817" s="128" t="s">
        <v>1</v>
      </c>
      <c r="H817" s="129">
        <v>8</v>
      </c>
      <c r="I817" s="7">
        <v>0</v>
      </c>
      <c r="J817" s="48">
        <f t="shared" si="28"/>
        <v>0</v>
      </c>
      <c r="L817" s="326"/>
      <c r="N817" s="28"/>
    </row>
    <row r="818" spans="1:14" ht="45" x14ac:dyDescent="0.25">
      <c r="A818" s="282"/>
      <c r="B818" s="298">
        <f>IF(TRIM(I818)&lt;&gt;"",COUNTA($I$6:I818),"")</f>
        <v>704</v>
      </c>
      <c r="C818" s="229"/>
      <c r="D818" s="127">
        <v>4</v>
      </c>
      <c r="E818" s="130" t="s">
        <v>1846</v>
      </c>
      <c r="F818" s="130"/>
      <c r="G818" s="128" t="s">
        <v>1</v>
      </c>
      <c r="H818" s="129">
        <v>2</v>
      </c>
      <c r="I818" s="7">
        <v>0</v>
      </c>
      <c r="J818" s="48">
        <f t="shared" si="28"/>
        <v>0</v>
      </c>
      <c r="L818" s="326"/>
      <c r="N818" s="28"/>
    </row>
    <row r="819" spans="1:14" ht="22.5" x14ac:dyDescent="0.25">
      <c r="A819" s="282"/>
      <c r="B819" s="298">
        <f>IF(TRIM(I819)&lt;&gt;"",COUNTA($I$6:I819),"")</f>
        <v>705</v>
      </c>
      <c r="C819" s="233"/>
      <c r="D819" s="127">
        <v>5</v>
      </c>
      <c r="E819" s="130" t="s">
        <v>1847</v>
      </c>
      <c r="F819" s="130"/>
      <c r="G819" s="128" t="s">
        <v>1</v>
      </c>
      <c r="H819" s="129">
        <v>1</v>
      </c>
      <c r="I819" s="7">
        <v>0</v>
      </c>
      <c r="J819" s="48">
        <f t="shared" si="28"/>
        <v>0</v>
      </c>
      <c r="L819" s="326"/>
      <c r="N819" s="28"/>
    </row>
    <row r="820" spans="1:14" x14ac:dyDescent="0.25">
      <c r="A820" s="282"/>
      <c r="B820" s="298">
        <f>IF(TRIM(I820)&lt;&gt;"",COUNTA($I$6:I820),"")</f>
        <v>706</v>
      </c>
      <c r="C820" s="233"/>
      <c r="D820" s="127">
        <v>6</v>
      </c>
      <c r="E820" s="130" t="s">
        <v>1848</v>
      </c>
      <c r="F820" s="130"/>
      <c r="G820" s="128" t="s">
        <v>1</v>
      </c>
      <c r="H820" s="129">
        <v>1</v>
      </c>
      <c r="I820" s="7">
        <v>0</v>
      </c>
      <c r="J820" s="48">
        <f t="shared" si="28"/>
        <v>0</v>
      </c>
      <c r="L820" s="326"/>
      <c r="N820" s="28"/>
    </row>
    <row r="821" spans="1:14" x14ac:dyDescent="0.25">
      <c r="A821" s="282"/>
      <c r="B821" s="298">
        <f>IF(TRIM(I821)&lt;&gt;"",COUNTA($I$6:I821),"")</f>
        <v>707</v>
      </c>
      <c r="C821" s="229"/>
      <c r="D821" s="127">
        <v>5</v>
      </c>
      <c r="E821" s="253" t="s">
        <v>1849</v>
      </c>
      <c r="F821" s="253"/>
      <c r="G821" s="128" t="s">
        <v>2</v>
      </c>
      <c r="H821" s="129">
        <v>1</v>
      </c>
      <c r="I821" s="7">
        <v>0</v>
      </c>
      <c r="J821" s="48">
        <f t="shared" si="28"/>
        <v>0</v>
      </c>
      <c r="L821" s="326"/>
      <c r="N821" s="28"/>
    </row>
    <row r="822" spans="1:14" x14ac:dyDescent="0.25">
      <c r="A822" s="384">
        <v>3</v>
      </c>
      <c r="B822" s="384" t="str">
        <f>IF(TRIM(I822)&lt;&gt;"",COUNTA($I$6:I822),"")</f>
        <v/>
      </c>
      <c r="C822" s="228"/>
      <c r="D822" s="92"/>
      <c r="E822" s="93" t="s">
        <v>1850</v>
      </c>
      <c r="F822" s="94"/>
      <c r="G822" s="95"/>
      <c r="H822" s="96"/>
      <c r="I822" s="1"/>
      <c r="J822" s="1">
        <f>ROUND(SUM(J823:J830),2)</f>
        <v>0</v>
      </c>
      <c r="L822" s="326"/>
      <c r="N822" s="28"/>
    </row>
    <row r="823" spans="1:14" ht="33.75" x14ac:dyDescent="0.25">
      <c r="A823" s="282"/>
      <c r="B823" s="298">
        <f>IF(TRIM(I823)&lt;&gt;"",COUNTA($I$6:I823),"")</f>
        <v>708</v>
      </c>
      <c r="C823" s="229"/>
      <c r="D823" s="127">
        <v>7</v>
      </c>
      <c r="E823" s="130" t="s">
        <v>1851</v>
      </c>
      <c r="F823" s="130"/>
      <c r="G823" s="128" t="s">
        <v>25</v>
      </c>
      <c r="H823" s="129">
        <v>230</v>
      </c>
      <c r="I823" s="7">
        <v>0</v>
      </c>
      <c r="J823" s="48">
        <f t="shared" si="28"/>
        <v>0</v>
      </c>
      <c r="L823" s="326"/>
      <c r="N823" s="28"/>
    </row>
    <row r="824" spans="1:14" ht="45" x14ac:dyDescent="0.25">
      <c r="A824" s="282"/>
      <c r="B824" s="298">
        <f>IF(TRIM(I824)&lt;&gt;"",COUNTA($I$6:I824),"")</f>
        <v>709</v>
      </c>
      <c r="C824" s="229"/>
      <c r="D824" s="127">
        <v>8</v>
      </c>
      <c r="E824" s="130" t="s">
        <v>1852</v>
      </c>
      <c r="F824" s="130"/>
      <c r="G824" s="128" t="s">
        <v>25</v>
      </c>
      <c r="H824" s="129">
        <v>130</v>
      </c>
      <c r="I824" s="7">
        <v>0</v>
      </c>
      <c r="J824" s="48">
        <f t="shared" si="28"/>
        <v>0</v>
      </c>
      <c r="L824" s="326"/>
      <c r="N824" s="28"/>
    </row>
    <row r="825" spans="1:14" ht="33.75" x14ac:dyDescent="0.25">
      <c r="A825" s="282"/>
      <c r="B825" s="298">
        <f>IF(TRIM(I825)&lt;&gt;"",COUNTA($I$6:I825),"")</f>
        <v>710</v>
      </c>
      <c r="C825" s="229"/>
      <c r="D825" s="127">
        <v>9</v>
      </c>
      <c r="E825" s="253" t="s">
        <v>1853</v>
      </c>
      <c r="F825" s="253"/>
      <c r="G825" s="128" t="s">
        <v>2</v>
      </c>
      <c r="H825" s="129">
        <v>1</v>
      </c>
      <c r="I825" s="7">
        <v>0</v>
      </c>
      <c r="J825" s="48">
        <f t="shared" ref="J825:J856" si="29">IF(ISNUMBER(H825),ROUND(H825*I825,2),"")</f>
        <v>0</v>
      </c>
      <c r="L825" s="326"/>
      <c r="N825" s="28"/>
    </row>
    <row r="826" spans="1:14" ht="22.5" x14ac:dyDescent="0.25">
      <c r="A826" s="282"/>
      <c r="B826" s="298">
        <f>IF(TRIM(I826)&lt;&gt;"",COUNTA($I$6:I826),"")</f>
        <v>711</v>
      </c>
      <c r="C826" s="229"/>
      <c r="D826" s="127">
        <v>10</v>
      </c>
      <c r="E826" s="253" t="s">
        <v>1854</v>
      </c>
      <c r="F826" s="253"/>
      <c r="G826" s="128" t="s">
        <v>2</v>
      </c>
      <c r="H826" s="129">
        <v>1</v>
      </c>
      <c r="I826" s="7">
        <v>0</v>
      </c>
      <c r="J826" s="48">
        <f t="shared" si="29"/>
        <v>0</v>
      </c>
      <c r="L826" s="326"/>
      <c r="N826" s="28"/>
    </row>
    <row r="827" spans="1:14" ht="22.5" x14ac:dyDescent="0.25">
      <c r="A827" s="282"/>
      <c r="B827" s="298">
        <f>IF(TRIM(I827)&lt;&gt;"",COUNTA($I$6:I827),"")</f>
        <v>712</v>
      </c>
      <c r="C827" s="229"/>
      <c r="D827" s="127">
        <v>11</v>
      </c>
      <c r="E827" s="253" t="s">
        <v>1855</v>
      </c>
      <c r="F827" s="253"/>
      <c r="G827" s="125" t="s">
        <v>2</v>
      </c>
      <c r="H827" s="136">
        <v>1</v>
      </c>
      <c r="I827" s="6">
        <v>0</v>
      </c>
      <c r="J827" s="48">
        <f t="shared" si="29"/>
        <v>0</v>
      </c>
      <c r="L827" s="326"/>
      <c r="N827" s="28"/>
    </row>
    <row r="828" spans="1:14" x14ac:dyDescent="0.25">
      <c r="A828" s="282"/>
      <c r="B828" s="298">
        <f>IF(TRIM(I828)&lt;&gt;"",COUNTA($I$6:I828),"")</f>
        <v>713</v>
      </c>
      <c r="C828" s="229"/>
      <c r="D828" s="127">
        <v>12</v>
      </c>
      <c r="E828" s="253" t="s">
        <v>1856</v>
      </c>
      <c r="F828" s="253"/>
      <c r="G828" s="128" t="s">
        <v>1</v>
      </c>
      <c r="H828" s="129">
        <v>1</v>
      </c>
      <c r="I828" s="7">
        <v>0</v>
      </c>
      <c r="J828" s="48">
        <f t="shared" si="29"/>
        <v>0</v>
      </c>
      <c r="L828" s="326"/>
      <c r="N828" s="28"/>
    </row>
    <row r="829" spans="1:14" ht="22.5" x14ac:dyDescent="0.25">
      <c r="A829" s="282"/>
      <c r="B829" s="298">
        <f>IF(TRIM(I829)&lt;&gt;"",COUNTA($I$6:I829),"")</f>
        <v>714</v>
      </c>
      <c r="C829" s="229"/>
      <c r="D829" s="127">
        <v>13</v>
      </c>
      <c r="E829" s="253" t="s">
        <v>1857</v>
      </c>
      <c r="F829" s="253"/>
      <c r="G829" s="128" t="s">
        <v>1</v>
      </c>
      <c r="H829" s="129">
        <v>4</v>
      </c>
      <c r="I829" s="7">
        <v>0</v>
      </c>
      <c r="J829" s="48">
        <f t="shared" si="29"/>
        <v>0</v>
      </c>
      <c r="L829" s="326"/>
      <c r="N829" s="28"/>
    </row>
    <row r="830" spans="1:14" ht="22.5" x14ac:dyDescent="0.25">
      <c r="A830" s="282"/>
      <c r="B830" s="298">
        <f>IF(TRIM(I830)&lt;&gt;"",COUNTA($I$6:I830),"")</f>
        <v>715</v>
      </c>
      <c r="C830" s="229"/>
      <c r="D830" s="127">
        <v>14</v>
      </c>
      <c r="E830" s="253" t="s">
        <v>1858</v>
      </c>
      <c r="F830" s="253"/>
      <c r="G830" s="128" t="s">
        <v>1</v>
      </c>
      <c r="H830" s="129">
        <v>200</v>
      </c>
      <c r="I830" s="7">
        <v>0</v>
      </c>
      <c r="J830" s="48">
        <f t="shared" si="29"/>
        <v>0</v>
      </c>
      <c r="L830" s="326"/>
      <c r="N830" s="28"/>
    </row>
    <row r="831" spans="1:14" x14ac:dyDescent="0.25">
      <c r="A831" s="383">
        <v>2</v>
      </c>
      <c r="B831" s="383" t="str">
        <f>IF(TRIM(I831)&lt;&gt;"",COUNTA($I$6:I831),"")</f>
        <v/>
      </c>
      <c r="C831" s="225"/>
      <c r="D831" s="37"/>
      <c r="E831" s="66" t="s">
        <v>1859</v>
      </c>
      <c r="F831" s="67"/>
      <c r="G831" s="38"/>
      <c r="H831" s="39"/>
      <c r="I831" s="40"/>
      <c r="J831" s="40">
        <f>ROUND(J832+J845,2)</f>
        <v>0</v>
      </c>
      <c r="L831" s="326"/>
      <c r="N831" s="28"/>
    </row>
    <row r="832" spans="1:14" x14ac:dyDescent="0.25">
      <c r="A832" s="384">
        <v>3</v>
      </c>
      <c r="B832" s="384" t="str">
        <f>IF(TRIM(I832)&lt;&gt;"",COUNTA($I$6:I832),"")</f>
        <v/>
      </c>
      <c r="C832" s="228"/>
      <c r="D832" s="92"/>
      <c r="E832" s="93" t="s">
        <v>1772</v>
      </c>
      <c r="F832" s="94"/>
      <c r="G832" s="95"/>
      <c r="H832" s="96"/>
      <c r="I832" s="1"/>
      <c r="J832" s="1">
        <f>ROUND(SUM(J833:J844),2)</f>
        <v>0</v>
      </c>
      <c r="L832" s="326"/>
      <c r="N832" s="28"/>
    </row>
    <row r="833" spans="1:14" ht="78.75" x14ac:dyDescent="0.25">
      <c r="A833" s="282"/>
      <c r="B833" s="298">
        <f>IF(TRIM(I833)&lt;&gt;"",COUNTA($I$6:I833),"")</f>
        <v>716</v>
      </c>
      <c r="C833" s="229"/>
      <c r="D833" s="127">
        <v>35</v>
      </c>
      <c r="E833" s="255" t="s">
        <v>1860</v>
      </c>
      <c r="F833" s="262"/>
      <c r="G833" s="125" t="s">
        <v>1</v>
      </c>
      <c r="H833" s="136">
        <v>76</v>
      </c>
      <c r="I833" s="6">
        <v>0</v>
      </c>
      <c r="J833" s="48">
        <f t="shared" si="29"/>
        <v>0</v>
      </c>
      <c r="L833" s="326"/>
      <c r="N833" s="28"/>
    </row>
    <row r="834" spans="1:14" ht="33.75" x14ac:dyDescent="0.25">
      <c r="A834" s="282"/>
      <c r="B834" s="298">
        <f>IF(TRIM(I834)&lt;&gt;"",COUNTA($I$6:I834),"")</f>
        <v>717</v>
      </c>
      <c r="C834" s="229"/>
      <c r="D834" s="127">
        <v>36</v>
      </c>
      <c r="E834" s="253" t="s">
        <v>1861</v>
      </c>
      <c r="F834" s="253"/>
      <c r="G834" s="125" t="s">
        <v>1</v>
      </c>
      <c r="H834" s="136">
        <v>1</v>
      </c>
      <c r="I834" s="6">
        <v>0</v>
      </c>
      <c r="J834" s="48">
        <f t="shared" si="29"/>
        <v>0</v>
      </c>
      <c r="L834" s="326"/>
      <c r="N834" s="28"/>
    </row>
    <row r="835" spans="1:14" ht="101.25" x14ac:dyDescent="0.25">
      <c r="A835" s="282"/>
      <c r="B835" s="298">
        <f>IF(TRIM(I835)&lt;&gt;"",COUNTA($I$6:I835),"")</f>
        <v>718</v>
      </c>
      <c r="C835" s="229"/>
      <c r="D835" s="127">
        <v>37</v>
      </c>
      <c r="E835" s="253" t="s">
        <v>1862</v>
      </c>
      <c r="F835" s="253"/>
      <c r="G835" s="125" t="s">
        <v>1</v>
      </c>
      <c r="H835" s="136">
        <v>1</v>
      </c>
      <c r="I835" s="6">
        <v>0</v>
      </c>
      <c r="J835" s="48">
        <f t="shared" si="29"/>
        <v>0</v>
      </c>
      <c r="L835" s="326"/>
      <c r="N835" s="28"/>
    </row>
    <row r="836" spans="1:14" ht="56.25" x14ac:dyDescent="0.25">
      <c r="A836" s="282"/>
      <c r="B836" s="298">
        <f>IF(TRIM(I836)&lt;&gt;"",COUNTA($I$6:I836),"")</f>
        <v>719</v>
      </c>
      <c r="C836" s="229"/>
      <c r="D836" s="127">
        <v>38</v>
      </c>
      <c r="E836" s="253" t="s">
        <v>1863</v>
      </c>
      <c r="F836" s="253"/>
      <c r="G836" s="125" t="s">
        <v>1</v>
      </c>
      <c r="H836" s="136">
        <v>1</v>
      </c>
      <c r="I836" s="6">
        <v>0</v>
      </c>
      <c r="J836" s="48">
        <f t="shared" si="29"/>
        <v>0</v>
      </c>
      <c r="L836" s="326"/>
      <c r="N836" s="28"/>
    </row>
    <row r="837" spans="1:14" x14ac:dyDescent="0.25">
      <c r="A837" s="282"/>
      <c r="B837" s="298">
        <f>IF(TRIM(I837)&lt;&gt;"",COUNTA($I$6:I837),"")</f>
        <v>720</v>
      </c>
      <c r="C837" s="229"/>
      <c r="D837" s="127">
        <v>39</v>
      </c>
      <c r="E837" s="253" t="s">
        <v>1864</v>
      </c>
      <c r="F837" s="253"/>
      <c r="G837" s="125" t="s">
        <v>1</v>
      </c>
      <c r="H837" s="136">
        <v>1</v>
      </c>
      <c r="I837" s="6">
        <v>0</v>
      </c>
      <c r="J837" s="48">
        <f t="shared" si="29"/>
        <v>0</v>
      </c>
      <c r="L837" s="326"/>
      <c r="N837" s="28"/>
    </row>
    <row r="838" spans="1:14" ht="45" x14ac:dyDescent="0.25">
      <c r="A838" s="282"/>
      <c r="B838" s="298">
        <f>IF(TRIM(I838)&lt;&gt;"",COUNTA($I$6:I838),"")</f>
        <v>721</v>
      </c>
      <c r="C838" s="229"/>
      <c r="D838" s="127">
        <v>40</v>
      </c>
      <c r="E838" s="253" t="s">
        <v>1865</v>
      </c>
      <c r="F838" s="253"/>
      <c r="G838" s="125" t="s">
        <v>1</v>
      </c>
      <c r="H838" s="136">
        <v>1</v>
      </c>
      <c r="I838" s="6">
        <v>0</v>
      </c>
      <c r="J838" s="48">
        <f t="shared" si="29"/>
        <v>0</v>
      </c>
      <c r="L838" s="326"/>
      <c r="N838" s="28"/>
    </row>
    <row r="839" spans="1:14" ht="45" x14ac:dyDescent="0.25">
      <c r="A839" s="282"/>
      <c r="B839" s="298">
        <f>IF(TRIM(I839)&lt;&gt;"",COUNTA($I$6:I839),"")</f>
        <v>722</v>
      </c>
      <c r="C839" s="229"/>
      <c r="D839" s="127">
        <v>41</v>
      </c>
      <c r="E839" s="253" t="s">
        <v>1866</v>
      </c>
      <c r="F839" s="253"/>
      <c r="G839" s="125" t="s">
        <v>1</v>
      </c>
      <c r="H839" s="136">
        <v>1</v>
      </c>
      <c r="I839" s="6">
        <v>0</v>
      </c>
      <c r="J839" s="48">
        <f t="shared" si="29"/>
        <v>0</v>
      </c>
      <c r="L839" s="326"/>
      <c r="N839" s="28"/>
    </row>
    <row r="840" spans="1:14" ht="45" x14ac:dyDescent="0.25">
      <c r="A840" s="282"/>
      <c r="B840" s="298">
        <f>IF(TRIM(I840)&lt;&gt;"",COUNTA($I$6:I840),"")</f>
        <v>723</v>
      </c>
      <c r="C840" s="234"/>
      <c r="D840" s="127">
        <v>42</v>
      </c>
      <c r="E840" s="253" t="s">
        <v>1867</v>
      </c>
      <c r="F840" s="263"/>
      <c r="G840" s="125" t="s">
        <v>1</v>
      </c>
      <c r="H840" s="136">
        <v>1</v>
      </c>
      <c r="I840" s="6">
        <v>0</v>
      </c>
      <c r="J840" s="48">
        <f t="shared" si="29"/>
        <v>0</v>
      </c>
      <c r="L840" s="326"/>
      <c r="N840" s="28"/>
    </row>
    <row r="841" spans="1:14" ht="22.5" x14ac:dyDescent="0.25">
      <c r="A841" s="282"/>
      <c r="B841" s="298">
        <f>IF(TRIM(I841)&lt;&gt;"",COUNTA($I$6:I841),"")</f>
        <v>724</v>
      </c>
      <c r="C841" s="229"/>
      <c r="D841" s="127">
        <v>43</v>
      </c>
      <c r="E841" s="253" t="s">
        <v>1868</v>
      </c>
      <c r="F841" s="253"/>
      <c r="G841" s="125" t="s">
        <v>1</v>
      </c>
      <c r="H841" s="136">
        <v>1</v>
      </c>
      <c r="I841" s="6">
        <v>0</v>
      </c>
      <c r="J841" s="48">
        <f t="shared" si="29"/>
        <v>0</v>
      </c>
      <c r="L841" s="326"/>
      <c r="N841" s="28"/>
    </row>
    <row r="842" spans="1:14" x14ac:dyDescent="0.25">
      <c r="A842" s="282"/>
      <c r="B842" s="298">
        <f>IF(TRIM(I842)&lt;&gt;"",COUNTA($I$6:I842),"")</f>
        <v>725</v>
      </c>
      <c r="C842" s="229"/>
      <c r="D842" s="127">
        <v>44</v>
      </c>
      <c r="E842" s="253" t="s">
        <v>1869</v>
      </c>
      <c r="F842" s="253"/>
      <c r="G842" s="125" t="s">
        <v>1</v>
      </c>
      <c r="H842" s="136">
        <v>1</v>
      </c>
      <c r="I842" s="6">
        <v>0</v>
      </c>
      <c r="J842" s="48">
        <f t="shared" si="29"/>
        <v>0</v>
      </c>
      <c r="L842" s="326"/>
      <c r="N842" s="28"/>
    </row>
    <row r="843" spans="1:14" ht="33.75" x14ac:dyDescent="0.25">
      <c r="A843" s="282"/>
      <c r="B843" s="298">
        <f>IF(TRIM(I843)&lt;&gt;"",COUNTA($I$6:I843),"")</f>
        <v>726</v>
      </c>
      <c r="C843" s="229"/>
      <c r="D843" s="127">
        <v>45</v>
      </c>
      <c r="E843" s="253" t="s">
        <v>1870</v>
      </c>
      <c r="F843" s="253"/>
      <c r="G843" s="125" t="s">
        <v>1</v>
      </c>
      <c r="H843" s="136">
        <v>1</v>
      </c>
      <c r="I843" s="6">
        <v>0</v>
      </c>
      <c r="J843" s="48">
        <f t="shared" si="29"/>
        <v>0</v>
      </c>
      <c r="L843" s="326"/>
      <c r="N843" s="28"/>
    </row>
    <row r="844" spans="1:14" x14ac:dyDescent="0.25">
      <c r="A844" s="282"/>
      <c r="B844" s="298">
        <f>IF(TRIM(I844)&lt;&gt;"",COUNTA($I$6:I844),"")</f>
        <v>727</v>
      </c>
      <c r="C844" s="229"/>
      <c r="D844" s="127">
        <v>46</v>
      </c>
      <c r="E844" s="253" t="s">
        <v>1871</v>
      </c>
      <c r="F844" s="253"/>
      <c r="G844" s="125" t="s">
        <v>1</v>
      </c>
      <c r="H844" s="136">
        <v>1</v>
      </c>
      <c r="I844" s="6">
        <v>0</v>
      </c>
      <c r="J844" s="48">
        <f t="shared" si="29"/>
        <v>0</v>
      </c>
      <c r="L844" s="326"/>
      <c r="N844" s="28"/>
    </row>
    <row r="845" spans="1:14" x14ac:dyDescent="0.25">
      <c r="A845" s="384"/>
      <c r="B845" s="384" t="str">
        <f>IF(TRIM(I845)&lt;&gt;"",COUNTA($I$6:I845),"")</f>
        <v/>
      </c>
      <c r="C845" s="228"/>
      <c r="D845" s="92"/>
      <c r="E845" s="93" t="s">
        <v>1793</v>
      </c>
      <c r="F845" s="94"/>
      <c r="G845" s="95"/>
      <c r="H845" s="96"/>
      <c r="I845" s="1"/>
      <c r="J845" s="1">
        <f>ROUND(SUM(J846:J849),2)</f>
        <v>0</v>
      </c>
      <c r="L845" s="326"/>
      <c r="N845" s="28"/>
    </row>
    <row r="846" spans="1:14" ht="33.75" x14ac:dyDescent="0.25">
      <c r="A846" s="282"/>
      <c r="B846" s="298">
        <f>IF(TRIM(I846)&lt;&gt;"",COUNTA($I$6:I846),"")</f>
        <v>728</v>
      </c>
      <c r="C846" s="229"/>
      <c r="D846" s="127">
        <v>47</v>
      </c>
      <c r="E846" s="130" t="s">
        <v>1872</v>
      </c>
      <c r="F846" s="130"/>
      <c r="G846" s="147" t="s">
        <v>25</v>
      </c>
      <c r="H846" s="133">
        <v>10</v>
      </c>
      <c r="I846" s="7">
        <v>0</v>
      </c>
      <c r="J846" s="48">
        <f t="shared" si="29"/>
        <v>0</v>
      </c>
      <c r="L846" s="326"/>
      <c r="N846" s="28"/>
    </row>
    <row r="847" spans="1:14" ht="33.75" x14ac:dyDescent="0.25">
      <c r="A847" s="282"/>
      <c r="B847" s="298">
        <f>IF(TRIM(I847)&lt;&gt;"",COUNTA($I$6:I847),"")</f>
        <v>729</v>
      </c>
      <c r="C847" s="229"/>
      <c r="D847" s="127">
        <v>48</v>
      </c>
      <c r="E847" s="130" t="s">
        <v>1873</v>
      </c>
      <c r="F847" s="130"/>
      <c r="G847" s="147" t="s">
        <v>25</v>
      </c>
      <c r="H847" s="133">
        <v>5</v>
      </c>
      <c r="I847" s="7">
        <v>0</v>
      </c>
      <c r="J847" s="48">
        <f t="shared" si="29"/>
        <v>0</v>
      </c>
      <c r="L847" s="326"/>
      <c r="N847" s="28"/>
    </row>
    <row r="848" spans="1:14" ht="33.75" x14ac:dyDescent="0.25">
      <c r="A848" s="282"/>
      <c r="B848" s="298">
        <f>IF(TRIM(I848)&lt;&gt;"",COUNTA($I$6:I848),"")</f>
        <v>730</v>
      </c>
      <c r="C848" s="229"/>
      <c r="D848" s="127">
        <v>49</v>
      </c>
      <c r="E848" s="130" t="s">
        <v>1874</v>
      </c>
      <c r="F848" s="130"/>
      <c r="G848" s="125" t="s">
        <v>25</v>
      </c>
      <c r="H848" s="136">
        <v>520</v>
      </c>
      <c r="I848" s="11">
        <v>0</v>
      </c>
      <c r="J848" s="48">
        <f t="shared" si="29"/>
        <v>0</v>
      </c>
      <c r="L848" s="326"/>
      <c r="N848" s="28"/>
    </row>
    <row r="849" spans="1:14" x14ac:dyDescent="0.25">
      <c r="A849" s="282"/>
      <c r="B849" s="298">
        <f>IF(TRIM(I849)&lt;&gt;"",COUNTA($I$6:I849),"")</f>
        <v>731</v>
      </c>
      <c r="C849" s="229"/>
      <c r="D849" s="127">
        <v>50</v>
      </c>
      <c r="E849" s="253" t="s">
        <v>1875</v>
      </c>
      <c r="F849" s="253"/>
      <c r="G849" s="125" t="s">
        <v>2</v>
      </c>
      <c r="H849" s="136">
        <v>1</v>
      </c>
      <c r="I849" s="6">
        <v>0</v>
      </c>
      <c r="J849" s="48">
        <f t="shared" si="29"/>
        <v>0</v>
      </c>
      <c r="L849" s="326"/>
      <c r="N849" s="28"/>
    </row>
    <row r="850" spans="1:14" x14ac:dyDescent="0.25">
      <c r="A850" s="382">
        <v>1</v>
      </c>
      <c r="B850" s="382" t="str">
        <f>IF(TRIM(I850)&lt;&gt;"",COUNTA($I$6:I850),"")</f>
        <v/>
      </c>
      <c r="C850" s="224" t="s">
        <v>2095</v>
      </c>
      <c r="D850" s="241" t="s">
        <v>2096</v>
      </c>
      <c r="E850" s="247" t="s">
        <v>2862</v>
      </c>
      <c r="F850" s="257"/>
      <c r="G850" s="267"/>
      <c r="H850" s="269"/>
      <c r="I850" s="270"/>
      <c r="J850" s="271">
        <f>J851</f>
        <v>0</v>
      </c>
      <c r="K850" s="427"/>
      <c r="L850" s="326"/>
      <c r="N850" s="28"/>
    </row>
    <row r="851" spans="1:14" x14ac:dyDescent="0.25">
      <c r="A851" s="383">
        <v>2</v>
      </c>
      <c r="B851" s="383" t="str">
        <f>IF(TRIM(I851)&lt;&gt;"",COUNTA($I$6:I851),"")</f>
        <v/>
      </c>
      <c r="C851" s="225" t="s">
        <v>2095</v>
      </c>
      <c r="D851" s="37" t="s">
        <v>2097</v>
      </c>
      <c r="E851" s="66" t="s">
        <v>9</v>
      </c>
      <c r="F851" s="67"/>
      <c r="G851" s="68"/>
      <c r="H851" s="39"/>
      <c r="I851" s="40"/>
      <c r="J851" s="40">
        <f>ROUND(J852+J857+J877+J885+J902+J901+J914,2)</f>
        <v>0</v>
      </c>
      <c r="K851" s="427"/>
      <c r="L851" s="326"/>
      <c r="N851" s="28"/>
    </row>
    <row r="852" spans="1:14" x14ac:dyDescent="0.25">
      <c r="A852" s="384"/>
      <c r="B852" s="384" t="str">
        <f>IF(TRIM(I852)&lt;&gt;"",COUNTA($I$6:I852),"")</f>
        <v/>
      </c>
      <c r="C852" s="226" t="s">
        <v>2095</v>
      </c>
      <c r="D852" s="92" t="s">
        <v>267</v>
      </c>
      <c r="E852" s="70" t="s">
        <v>10</v>
      </c>
      <c r="F852" s="70"/>
      <c r="G852" s="72"/>
      <c r="H852" s="73"/>
      <c r="I852" s="85"/>
      <c r="J852" s="148"/>
      <c r="K852" s="427"/>
      <c r="L852" s="326"/>
      <c r="N852" s="28"/>
    </row>
    <row r="853" spans="1:14" ht="67.5" x14ac:dyDescent="0.25">
      <c r="A853" s="282"/>
      <c r="B853" s="298" t="str">
        <f>IF(TRIM(I853)&lt;&gt;"",COUNTA($I$6:I853),"")</f>
        <v/>
      </c>
      <c r="C853" s="197" t="s">
        <v>2095</v>
      </c>
      <c r="D853" s="75" t="s">
        <v>2104</v>
      </c>
      <c r="E853" s="82"/>
      <c r="F853" s="82" t="s">
        <v>2105</v>
      </c>
      <c r="G853" s="149"/>
      <c r="H853" s="57"/>
      <c r="I853" s="48"/>
      <c r="J853" s="48" t="str">
        <f t="shared" si="29"/>
        <v/>
      </c>
      <c r="K853" s="427"/>
      <c r="L853" s="326"/>
      <c r="N853" s="28"/>
    </row>
    <row r="854" spans="1:14" ht="56.25" x14ac:dyDescent="0.25">
      <c r="A854" s="282"/>
      <c r="B854" s="298" t="str">
        <f>IF(TRIM(I854)&lt;&gt;"",COUNTA($I$6:I854),"")</f>
        <v/>
      </c>
      <c r="C854" s="197" t="s">
        <v>2095</v>
      </c>
      <c r="D854" s="75" t="s">
        <v>16</v>
      </c>
      <c r="E854" s="78"/>
      <c r="F854" s="78" t="s">
        <v>17</v>
      </c>
      <c r="G854" s="149"/>
      <c r="H854" s="57"/>
      <c r="I854" s="48"/>
      <c r="J854" s="48" t="str">
        <f t="shared" si="29"/>
        <v/>
      </c>
      <c r="K854" s="427"/>
      <c r="L854" s="326"/>
      <c r="N854" s="28"/>
    </row>
    <row r="855" spans="1:14" ht="67.5" x14ac:dyDescent="0.25">
      <c r="A855" s="282"/>
      <c r="B855" s="298" t="str">
        <f>IF(TRIM(I855)&lt;&gt;"",COUNTA($I$6:I855),"")</f>
        <v/>
      </c>
      <c r="C855" s="197" t="s">
        <v>2095</v>
      </c>
      <c r="D855" s="75" t="s">
        <v>2106</v>
      </c>
      <c r="E855" s="78"/>
      <c r="F855" s="78" t="s">
        <v>18</v>
      </c>
      <c r="G855" s="149"/>
      <c r="H855" s="57"/>
      <c r="I855" s="48"/>
      <c r="J855" s="48" t="str">
        <f t="shared" si="29"/>
        <v/>
      </c>
      <c r="K855" s="427"/>
      <c r="L855" s="326"/>
      <c r="N855" s="28"/>
    </row>
    <row r="856" spans="1:14" ht="33.75" x14ac:dyDescent="0.25">
      <c r="A856" s="282"/>
      <c r="B856" s="298" t="str">
        <f>IF(TRIM(I856)&lt;&gt;"",COUNTA($I$6:I856),"")</f>
        <v/>
      </c>
      <c r="C856" s="197" t="s">
        <v>2095</v>
      </c>
      <c r="D856" s="75" t="s">
        <v>2107</v>
      </c>
      <c r="E856" s="78"/>
      <c r="F856" s="78" t="s">
        <v>19</v>
      </c>
      <c r="G856" s="149"/>
      <c r="H856" s="57"/>
      <c r="I856" s="48"/>
      <c r="J856" s="48" t="str">
        <f t="shared" si="29"/>
        <v/>
      </c>
      <c r="K856" s="427"/>
      <c r="L856" s="326"/>
      <c r="N856" s="28"/>
    </row>
    <row r="857" spans="1:14" x14ac:dyDescent="0.25">
      <c r="A857" s="384">
        <v>3</v>
      </c>
      <c r="B857" s="384" t="str">
        <f>IF(TRIM(I857)&lt;&gt;"",COUNTA($I$6:I857),"")</f>
        <v/>
      </c>
      <c r="C857" s="226" t="s">
        <v>2095</v>
      </c>
      <c r="D857" s="92" t="s">
        <v>2098</v>
      </c>
      <c r="E857" s="70" t="s">
        <v>11</v>
      </c>
      <c r="F857" s="70"/>
      <c r="G857" s="72"/>
      <c r="H857" s="73"/>
      <c r="I857" s="85"/>
      <c r="J857" s="148">
        <f>ROUND(SUM(J858:J876),2)</f>
        <v>0</v>
      </c>
      <c r="K857" s="427"/>
      <c r="L857" s="326"/>
      <c r="N857" s="28"/>
    </row>
    <row r="858" spans="1:14" x14ac:dyDescent="0.25">
      <c r="A858" s="282"/>
      <c r="B858" s="298">
        <f>IF(TRIM(I858)&lt;&gt;"",COUNTA($I$6:I858),"")</f>
        <v>732</v>
      </c>
      <c r="C858" s="197" t="s">
        <v>2095</v>
      </c>
      <c r="D858" s="75" t="s">
        <v>2108</v>
      </c>
      <c r="E858" s="78" t="s">
        <v>2109</v>
      </c>
      <c r="F858" s="78"/>
      <c r="G858" s="76" t="s">
        <v>26</v>
      </c>
      <c r="H858" s="57">
        <v>700</v>
      </c>
      <c r="I858" s="4">
        <v>0</v>
      </c>
      <c r="J858" s="48">
        <f t="shared" ref="J858:J913" si="30">IF(ISNUMBER(H858),ROUND(H858*I858,2),"")</f>
        <v>0</v>
      </c>
      <c r="K858" s="427"/>
      <c r="L858" s="326"/>
      <c r="N858" s="28"/>
    </row>
    <row r="859" spans="1:14" x14ac:dyDescent="0.25">
      <c r="A859" s="282"/>
      <c r="B859" s="298">
        <f>IF(TRIM(I859)&lt;&gt;"",COUNTA($I$6:I859),"")</f>
        <v>733</v>
      </c>
      <c r="C859" s="197" t="s">
        <v>2095</v>
      </c>
      <c r="D859" s="75" t="s">
        <v>2110</v>
      </c>
      <c r="E859" s="78" t="s">
        <v>2111</v>
      </c>
      <c r="F859" s="78"/>
      <c r="G859" s="76" t="s">
        <v>26</v>
      </c>
      <c r="H859" s="57">
        <v>10</v>
      </c>
      <c r="I859" s="4">
        <v>0</v>
      </c>
      <c r="J859" s="48">
        <f t="shared" si="30"/>
        <v>0</v>
      </c>
      <c r="K859" s="427"/>
      <c r="L859" s="326"/>
      <c r="N859" s="28"/>
    </row>
    <row r="860" spans="1:14" x14ac:dyDescent="0.25">
      <c r="A860" s="282"/>
      <c r="B860" s="298">
        <f>IF(TRIM(I860)&lt;&gt;"",COUNTA($I$6:I860),"")</f>
        <v>734</v>
      </c>
      <c r="C860" s="197" t="s">
        <v>2095</v>
      </c>
      <c r="D860" s="75" t="s">
        <v>2112</v>
      </c>
      <c r="E860" s="53" t="s">
        <v>2113</v>
      </c>
      <c r="F860" s="53"/>
      <c r="G860" s="117" t="s">
        <v>26</v>
      </c>
      <c r="H860" s="62">
        <v>750</v>
      </c>
      <c r="I860" s="5">
        <v>0</v>
      </c>
      <c r="J860" s="48">
        <f t="shared" si="30"/>
        <v>0</v>
      </c>
      <c r="K860" s="427"/>
      <c r="L860" s="326"/>
      <c r="N860" s="28"/>
    </row>
    <row r="861" spans="1:14" x14ac:dyDescent="0.25">
      <c r="A861" s="282"/>
      <c r="B861" s="298">
        <f>IF(TRIM(I861)&lt;&gt;"",COUNTA($I$6:I861),"")</f>
        <v>735</v>
      </c>
      <c r="C861" s="197" t="s">
        <v>2095</v>
      </c>
      <c r="D861" s="75" t="s">
        <v>2114</v>
      </c>
      <c r="E861" s="53" t="s">
        <v>2115</v>
      </c>
      <c r="F861" s="53"/>
      <c r="G861" s="117" t="s">
        <v>26</v>
      </c>
      <c r="H861" s="62">
        <v>1120</v>
      </c>
      <c r="I861" s="5">
        <v>0</v>
      </c>
      <c r="J861" s="48">
        <f t="shared" si="30"/>
        <v>0</v>
      </c>
      <c r="K861" s="427"/>
      <c r="L861" s="326"/>
      <c r="N861" s="28"/>
    </row>
    <row r="862" spans="1:14" x14ac:dyDescent="0.25">
      <c r="A862" s="282"/>
      <c r="B862" s="298">
        <f>IF(TRIM(I862)&lt;&gt;"",COUNTA($I$6:I862),"")</f>
        <v>736</v>
      </c>
      <c r="C862" s="197" t="s">
        <v>2095</v>
      </c>
      <c r="D862" s="75" t="s">
        <v>2116</v>
      </c>
      <c r="E862" s="78" t="s">
        <v>2117</v>
      </c>
      <c r="F862" s="78"/>
      <c r="G862" s="76" t="s">
        <v>26</v>
      </c>
      <c r="H862" s="57">
        <v>940</v>
      </c>
      <c r="I862" s="4">
        <v>0</v>
      </c>
      <c r="J862" s="48">
        <f t="shared" si="30"/>
        <v>0</v>
      </c>
      <c r="K862" s="427"/>
      <c r="L862" s="326"/>
      <c r="N862" s="28"/>
    </row>
    <row r="863" spans="1:14" x14ac:dyDescent="0.25">
      <c r="A863" s="282"/>
      <c r="B863" s="298">
        <f>IF(TRIM(I863)&lt;&gt;"",COUNTA($I$6:I863),"")</f>
        <v>737</v>
      </c>
      <c r="C863" s="197" t="s">
        <v>2095</v>
      </c>
      <c r="D863" s="75" t="s">
        <v>2118</v>
      </c>
      <c r="E863" s="78" t="s">
        <v>2119</v>
      </c>
      <c r="F863" s="78"/>
      <c r="G863" s="76" t="s">
        <v>26</v>
      </c>
      <c r="H863" s="57">
        <v>515</v>
      </c>
      <c r="I863" s="4">
        <v>0</v>
      </c>
      <c r="J863" s="48">
        <f t="shared" si="30"/>
        <v>0</v>
      </c>
      <c r="K863" s="427"/>
      <c r="L863" s="326"/>
      <c r="N863" s="28"/>
    </row>
    <row r="864" spans="1:14" ht="22.5" x14ac:dyDescent="0.25">
      <c r="A864" s="282"/>
      <c r="B864" s="298">
        <f>IF(TRIM(I864)&lt;&gt;"",COUNTA($I$6:I864),"")</f>
        <v>738</v>
      </c>
      <c r="C864" s="197" t="s">
        <v>2095</v>
      </c>
      <c r="D864" s="75" t="s">
        <v>2120</v>
      </c>
      <c r="E864" s="78" t="s">
        <v>2121</v>
      </c>
      <c r="F864" s="78"/>
      <c r="G864" s="76" t="s">
        <v>26</v>
      </c>
      <c r="H864" s="57">
        <v>50</v>
      </c>
      <c r="I864" s="4">
        <v>0</v>
      </c>
      <c r="J864" s="48">
        <f t="shared" si="30"/>
        <v>0</v>
      </c>
      <c r="K864" s="427"/>
      <c r="L864" s="326"/>
      <c r="N864" s="28"/>
    </row>
    <row r="865" spans="1:14" x14ac:dyDescent="0.25">
      <c r="A865" s="282"/>
      <c r="B865" s="298">
        <f>IF(TRIM(I865)&lt;&gt;"",COUNTA($I$6:I865),"")</f>
        <v>739</v>
      </c>
      <c r="C865" s="197" t="s">
        <v>2095</v>
      </c>
      <c r="D865" s="75" t="s">
        <v>2122</v>
      </c>
      <c r="E865" s="78" t="s">
        <v>2123</v>
      </c>
      <c r="F865" s="78"/>
      <c r="G865" s="76" t="s">
        <v>26</v>
      </c>
      <c r="H865" s="57">
        <v>640</v>
      </c>
      <c r="I865" s="4">
        <v>0</v>
      </c>
      <c r="J865" s="48">
        <f t="shared" si="30"/>
        <v>0</v>
      </c>
      <c r="K865" s="427"/>
      <c r="L865" s="326"/>
      <c r="N865" s="28"/>
    </row>
    <row r="866" spans="1:14" x14ac:dyDescent="0.25">
      <c r="A866" s="282"/>
      <c r="B866" s="298">
        <f>IF(TRIM(I866)&lt;&gt;"",COUNTA($I$6:I866),"")</f>
        <v>740</v>
      </c>
      <c r="C866" s="197" t="s">
        <v>2095</v>
      </c>
      <c r="D866" s="75" t="s">
        <v>2124</v>
      </c>
      <c r="E866" s="78" t="s">
        <v>2125</v>
      </c>
      <c r="F866" s="78"/>
      <c r="G866" s="76" t="s">
        <v>26</v>
      </c>
      <c r="H866" s="57">
        <v>900</v>
      </c>
      <c r="I866" s="4">
        <v>0</v>
      </c>
      <c r="J866" s="48">
        <f t="shared" si="30"/>
        <v>0</v>
      </c>
      <c r="K866" s="427"/>
      <c r="L866" s="326"/>
      <c r="N866" s="28"/>
    </row>
    <row r="867" spans="1:14" x14ac:dyDescent="0.25">
      <c r="A867" s="282"/>
      <c r="B867" s="298">
        <f>IF(TRIM(I867)&lt;&gt;"",COUNTA($I$6:I867),"")</f>
        <v>741</v>
      </c>
      <c r="C867" s="197" t="s">
        <v>2095</v>
      </c>
      <c r="D867" s="75" t="s">
        <v>2126</v>
      </c>
      <c r="E867" s="78" t="s">
        <v>2127</v>
      </c>
      <c r="F867" s="78"/>
      <c r="G867" s="76" t="s">
        <v>26</v>
      </c>
      <c r="H867" s="57">
        <v>400</v>
      </c>
      <c r="I867" s="4">
        <v>0</v>
      </c>
      <c r="J867" s="48">
        <f t="shared" si="30"/>
        <v>0</v>
      </c>
      <c r="K867" s="427"/>
      <c r="L867" s="326"/>
      <c r="N867" s="28"/>
    </row>
    <row r="868" spans="1:14" x14ac:dyDescent="0.25">
      <c r="A868" s="282"/>
      <c r="B868" s="298">
        <f>IF(TRIM(I868)&lt;&gt;"",COUNTA($I$6:I868),"")</f>
        <v>742</v>
      </c>
      <c r="C868" s="197" t="s">
        <v>2095</v>
      </c>
      <c r="D868" s="75" t="s">
        <v>2128</v>
      </c>
      <c r="E868" s="78" t="s">
        <v>2129</v>
      </c>
      <c r="F868" s="78"/>
      <c r="G868" s="76" t="s">
        <v>26</v>
      </c>
      <c r="H868" s="57">
        <v>50</v>
      </c>
      <c r="I868" s="4">
        <v>0</v>
      </c>
      <c r="J868" s="48">
        <f t="shared" si="30"/>
        <v>0</v>
      </c>
      <c r="K868" s="427"/>
      <c r="L868" s="326"/>
      <c r="N868" s="28"/>
    </row>
    <row r="869" spans="1:14" x14ac:dyDescent="0.25">
      <c r="A869" s="282"/>
      <c r="B869" s="298">
        <f>IF(TRIM(I869)&lt;&gt;"",COUNTA($I$6:I869),"")</f>
        <v>743</v>
      </c>
      <c r="C869" s="197" t="s">
        <v>2095</v>
      </c>
      <c r="D869" s="75" t="s">
        <v>2130</v>
      </c>
      <c r="E869" s="78" t="s">
        <v>2131</v>
      </c>
      <c r="F869" s="78"/>
      <c r="G869" s="76" t="s">
        <v>1</v>
      </c>
      <c r="H869" s="57">
        <v>33</v>
      </c>
      <c r="I869" s="4">
        <v>0</v>
      </c>
      <c r="J869" s="48">
        <f t="shared" si="30"/>
        <v>0</v>
      </c>
      <c r="K869" s="427"/>
      <c r="L869" s="326"/>
      <c r="N869" s="28"/>
    </row>
    <row r="870" spans="1:14" x14ac:dyDescent="0.25">
      <c r="A870" s="282"/>
      <c r="B870" s="298">
        <f>IF(TRIM(I870)&lt;&gt;"",COUNTA($I$6:I870),"")</f>
        <v>744</v>
      </c>
      <c r="C870" s="197" t="s">
        <v>2095</v>
      </c>
      <c r="D870" s="75" t="s">
        <v>2132</v>
      </c>
      <c r="E870" s="78" t="s">
        <v>2133</v>
      </c>
      <c r="F870" s="78"/>
      <c r="G870" s="76" t="s">
        <v>2</v>
      </c>
      <c r="H870" s="57">
        <v>1</v>
      </c>
      <c r="I870" s="4">
        <v>0</v>
      </c>
      <c r="J870" s="48">
        <f t="shared" si="30"/>
        <v>0</v>
      </c>
      <c r="K870" s="427"/>
      <c r="L870" s="326"/>
      <c r="N870" s="28"/>
    </row>
    <row r="871" spans="1:14" x14ac:dyDescent="0.25">
      <c r="A871" s="282"/>
      <c r="B871" s="298">
        <f>IF(TRIM(I871)&lt;&gt;"",COUNTA($I$6:I871),"")</f>
        <v>745</v>
      </c>
      <c r="C871" s="197" t="s">
        <v>2095</v>
      </c>
      <c r="D871" s="75" t="s">
        <v>2134</v>
      </c>
      <c r="E871" s="78" t="s">
        <v>2135</v>
      </c>
      <c r="F871" s="78"/>
      <c r="G871" s="76" t="s">
        <v>1</v>
      </c>
      <c r="H871" s="57">
        <v>6</v>
      </c>
      <c r="I871" s="4">
        <v>0</v>
      </c>
      <c r="J871" s="48">
        <f t="shared" si="30"/>
        <v>0</v>
      </c>
      <c r="K871" s="427"/>
      <c r="L871" s="326"/>
      <c r="N871" s="28"/>
    </row>
    <row r="872" spans="1:14" x14ac:dyDescent="0.25">
      <c r="A872" s="282"/>
      <c r="B872" s="298">
        <f>IF(TRIM(I872)&lt;&gt;"",COUNTA($I$6:I872),"")</f>
        <v>746</v>
      </c>
      <c r="C872" s="197" t="s">
        <v>2095</v>
      </c>
      <c r="D872" s="75" t="s">
        <v>2136</v>
      </c>
      <c r="E872" s="78" t="s">
        <v>2137</v>
      </c>
      <c r="F872" s="78"/>
      <c r="G872" s="76" t="s">
        <v>1</v>
      </c>
      <c r="H872" s="57">
        <v>4</v>
      </c>
      <c r="I872" s="4">
        <v>0</v>
      </c>
      <c r="J872" s="48">
        <f t="shared" si="30"/>
        <v>0</v>
      </c>
      <c r="K872" s="427"/>
      <c r="L872" s="326"/>
      <c r="N872" s="28"/>
    </row>
    <row r="873" spans="1:14" x14ac:dyDescent="0.25">
      <c r="A873" s="282"/>
      <c r="B873" s="298">
        <f>IF(TRIM(I873)&lt;&gt;"",COUNTA($I$6:I873),"")</f>
        <v>747</v>
      </c>
      <c r="C873" s="197" t="s">
        <v>2095</v>
      </c>
      <c r="D873" s="75" t="s">
        <v>2138</v>
      </c>
      <c r="E873" s="78" t="s">
        <v>2139</v>
      </c>
      <c r="F873" s="78"/>
      <c r="G873" s="76" t="s">
        <v>1</v>
      </c>
      <c r="H873" s="57">
        <v>6</v>
      </c>
      <c r="I873" s="4">
        <v>0</v>
      </c>
      <c r="J873" s="48">
        <f t="shared" si="30"/>
        <v>0</v>
      </c>
      <c r="K873" s="427"/>
      <c r="L873" s="326"/>
      <c r="N873" s="28"/>
    </row>
    <row r="874" spans="1:14" ht="22.5" x14ac:dyDescent="0.25">
      <c r="A874" s="282"/>
      <c r="B874" s="298">
        <f>IF(TRIM(I874)&lt;&gt;"",COUNTA($I$6:I874),"")</f>
        <v>748</v>
      </c>
      <c r="C874" s="197" t="s">
        <v>2095</v>
      </c>
      <c r="D874" s="75" t="s">
        <v>2140</v>
      </c>
      <c r="E874" s="78" t="s">
        <v>2141</v>
      </c>
      <c r="F874" s="78"/>
      <c r="G874" s="76" t="s">
        <v>1</v>
      </c>
      <c r="H874" s="57">
        <v>48</v>
      </c>
      <c r="I874" s="4">
        <v>0</v>
      </c>
      <c r="J874" s="48">
        <f t="shared" si="30"/>
        <v>0</v>
      </c>
      <c r="K874" s="427"/>
      <c r="L874" s="326"/>
      <c r="N874" s="28"/>
    </row>
    <row r="875" spans="1:14" x14ac:dyDescent="0.25">
      <c r="A875" s="282"/>
      <c r="B875" s="298">
        <f>IF(TRIM(I875)&lt;&gt;"",COUNTA($I$6:I875),"")</f>
        <v>749</v>
      </c>
      <c r="C875" s="197" t="s">
        <v>2095</v>
      </c>
      <c r="D875" s="75" t="s">
        <v>2142</v>
      </c>
      <c r="E875" s="78" t="s">
        <v>2143</v>
      </c>
      <c r="F875" s="78"/>
      <c r="G875" s="76" t="s">
        <v>1</v>
      </c>
      <c r="H875" s="57">
        <v>1</v>
      </c>
      <c r="I875" s="4">
        <v>0</v>
      </c>
      <c r="J875" s="48">
        <f t="shared" si="30"/>
        <v>0</v>
      </c>
      <c r="K875" s="427"/>
      <c r="L875" s="326"/>
      <c r="N875" s="28"/>
    </row>
    <row r="876" spans="1:14" x14ac:dyDescent="0.25">
      <c r="A876" s="282"/>
      <c r="B876" s="298">
        <f>IF(TRIM(I876)&lt;&gt;"",COUNTA($I$6:I876),"")</f>
        <v>750</v>
      </c>
      <c r="C876" s="197" t="s">
        <v>2095</v>
      </c>
      <c r="D876" s="75" t="s">
        <v>2144</v>
      </c>
      <c r="E876" s="78" t="s">
        <v>2145</v>
      </c>
      <c r="F876" s="78"/>
      <c r="G876" s="76" t="s">
        <v>2</v>
      </c>
      <c r="H876" s="57">
        <v>1</v>
      </c>
      <c r="I876" s="4">
        <v>0</v>
      </c>
      <c r="J876" s="48">
        <f t="shared" si="30"/>
        <v>0</v>
      </c>
      <c r="K876" s="427"/>
      <c r="L876" s="326"/>
      <c r="N876" s="28"/>
    </row>
    <row r="877" spans="1:14" x14ac:dyDescent="0.25">
      <c r="A877" s="384">
        <v>3</v>
      </c>
      <c r="B877" s="384" t="str">
        <f>IF(TRIM(I877)&lt;&gt;"",COUNTA($I$6:I877),"")</f>
        <v/>
      </c>
      <c r="C877" s="226" t="s">
        <v>2095</v>
      </c>
      <c r="D877" s="92" t="s">
        <v>2099</v>
      </c>
      <c r="E877" s="70" t="s">
        <v>14</v>
      </c>
      <c r="F877" s="70"/>
      <c r="G877" s="72"/>
      <c r="H877" s="73"/>
      <c r="I877" s="85"/>
      <c r="J877" s="148">
        <f>ROUND(SUM(J878:J884),2)</f>
        <v>0</v>
      </c>
      <c r="K877" s="427"/>
      <c r="L877" s="326"/>
      <c r="N877" s="28"/>
    </row>
    <row r="878" spans="1:14" ht="33.75" x14ac:dyDescent="0.25">
      <c r="A878" s="282"/>
      <c r="B878" s="298">
        <f>IF(TRIM(I878)&lt;&gt;"",COUNTA($I$6:I878),"")</f>
        <v>751</v>
      </c>
      <c r="C878" s="197" t="s">
        <v>2095</v>
      </c>
      <c r="D878" s="75" t="s">
        <v>2146</v>
      </c>
      <c r="E878" s="78" t="s">
        <v>2147</v>
      </c>
      <c r="F878" s="78"/>
      <c r="G878" s="76" t="s">
        <v>2</v>
      </c>
      <c r="H878" s="57">
        <v>1</v>
      </c>
      <c r="I878" s="4">
        <v>0</v>
      </c>
      <c r="J878" s="48">
        <f t="shared" si="30"/>
        <v>0</v>
      </c>
      <c r="K878" s="427"/>
      <c r="L878" s="326"/>
      <c r="N878" s="28"/>
    </row>
    <row r="879" spans="1:14" ht="33.75" x14ac:dyDescent="0.25">
      <c r="A879" s="282"/>
      <c r="B879" s="298">
        <f>IF(TRIM(I879)&lt;&gt;"",COUNTA($I$6:I879),"")</f>
        <v>752</v>
      </c>
      <c r="C879" s="197" t="s">
        <v>2095</v>
      </c>
      <c r="D879" s="75" t="s">
        <v>2148</v>
      </c>
      <c r="E879" s="78" t="s">
        <v>2149</v>
      </c>
      <c r="F879" s="78"/>
      <c r="G879" s="76" t="s">
        <v>107</v>
      </c>
      <c r="H879" s="57">
        <v>1</v>
      </c>
      <c r="I879" s="4">
        <v>0</v>
      </c>
      <c r="J879" s="48">
        <f t="shared" si="30"/>
        <v>0</v>
      </c>
      <c r="K879" s="427"/>
      <c r="L879" s="326"/>
      <c r="N879" s="28"/>
    </row>
    <row r="880" spans="1:14" ht="56.25" x14ac:dyDescent="0.25">
      <c r="A880" s="282"/>
      <c r="B880" s="298">
        <f>IF(TRIM(I880)&lt;&gt;"",COUNTA($I$6:I880),"")</f>
        <v>753</v>
      </c>
      <c r="C880" s="197" t="s">
        <v>2095</v>
      </c>
      <c r="D880" s="75" t="s">
        <v>2150</v>
      </c>
      <c r="E880" s="78" t="s">
        <v>2151</v>
      </c>
      <c r="F880" s="78"/>
      <c r="G880" s="76" t="s">
        <v>2</v>
      </c>
      <c r="H880" s="57">
        <v>1</v>
      </c>
      <c r="I880" s="4">
        <v>0</v>
      </c>
      <c r="J880" s="48">
        <f t="shared" si="30"/>
        <v>0</v>
      </c>
      <c r="K880" s="427"/>
      <c r="L880" s="326"/>
      <c r="N880" s="28"/>
    </row>
    <row r="881" spans="1:14" ht="22.5" x14ac:dyDescent="0.25">
      <c r="A881" s="282"/>
      <c r="B881" s="298">
        <f>IF(TRIM(I881)&lt;&gt;"",COUNTA($I$6:I881),"")</f>
        <v>754</v>
      </c>
      <c r="C881" s="197" t="s">
        <v>2095</v>
      </c>
      <c r="D881" s="75" t="s">
        <v>2152</v>
      </c>
      <c r="E881" s="78" t="s">
        <v>2153</v>
      </c>
      <c r="F881" s="78"/>
      <c r="G881" s="76" t="s">
        <v>2</v>
      </c>
      <c r="H881" s="57">
        <v>1</v>
      </c>
      <c r="I881" s="4">
        <v>0</v>
      </c>
      <c r="J881" s="48">
        <f t="shared" si="30"/>
        <v>0</v>
      </c>
      <c r="K881" s="427"/>
      <c r="L881" s="326"/>
      <c r="N881" s="28"/>
    </row>
    <row r="882" spans="1:14" x14ac:dyDescent="0.25">
      <c r="A882" s="282"/>
      <c r="B882" s="298">
        <f>IF(TRIM(I882)&lt;&gt;"",COUNTA($I$6:I882),"")</f>
        <v>755</v>
      </c>
      <c r="C882" s="197" t="s">
        <v>2095</v>
      </c>
      <c r="D882" s="75" t="s">
        <v>2154</v>
      </c>
      <c r="E882" s="78" t="s">
        <v>2155</v>
      </c>
      <c r="F882" s="78"/>
      <c r="G882" s="76" t="s">
        <v>26</v>
      </c>
      <c r="H882" s="57">
        <v>30</v>
      </c>
      <c r="I882" s="4">
        <v>0</v>
      </c>
      <c r="J882" s="48">
        <f t="shared" si="30"/>
        <v>0</v>
      </c>
      <c r="K882" s="427"/>
      <c r="L882" s="326"/>
      <c r="N882" s="28"/>
    </row>
    <row r="883" spans="1:14" x14ac:dyDescent="0.25">
      <c r="A883" s="282"/>
      <c r="B883" s="298">
        <f>IF(TRIM(I883)&lt;&gt;"",COUNTA($I$6:I883),"")</f>
        <v>756</v>
      </c>
      <c r="C883" s="197" t="s">
        <v>2095</v>
      </c>
      <c r="D883" s="75" t="s">
        <v>2156</v>
      </c>
      <c r="E883" s="78" t="s">
        <v>2157</v>
      </c>
      <c r="F883" s="78"/>
      <c r="G883" s="76" t="s">
        <v>2</v>
      </c>
      <c r="H883" s="57">
        <v>1</v>
      </c>
      <c r="I883" s="4">
        <v>0</v>
      </c>
      <c r="J883" s="48">
        <f t="shared" si="30"/>
        <v>0</v>
      </c>
      <c r="K883" s="427"/>
      <c r="L883" s="326"/>
      <c r="N883" s="28"/>
    </row>
    <row r="884" spans="1:14" x14ac:dyDescent="0.25">
      <c r="A884" s="282"/>
      <c r="B884" s="298">
        <f>IF(TRIM(I884)&lt;&gt;"",COUNTA($I$6:I884),"")</f>
        <v>757</v>
      </c>
      <c r="C884" s="197" t="s">
        <v>2095</v>
      </c>
      <c r="D884" s="75" t="s">
        <v>2158</v>
      </c>
      <c r="E884" s="78" t="s">
        <v>20</v>
      </c>
      <c r="F884" s="78"/>
      <c r="G884" s="76" t="s">
        <v>2</v>
      </c>
      <c r="H884" s="57">
        <v>1</v>
      </c>
      <c r="I884" s="4">
        <v>0</v>
      </c>
      <c r="J884" s="48">
        <f t="shared" si="30"/>
        <v>0</v>
      </c>
      <c r="K884" s="427"/>
      <c r="L884" s="326"/>
      <c r="N884" s="28"/>
    </row>
    <row r="885" spans="1:14" x14ac:dyDescent="0.25">
      <c r="A885" s="384">
        <v>3</v>
      </c>
      <c r="B885" s="384" t="str">
        <f>IF(TRIM(I885)&lt;&gt;"",COUNTA($I$6:I885),"")</f>
        <v/>
      </c>
      <c r="C885" s="226" t="s">
        <v>2095</v>
      </c>
      <c r="D885" s="92" t="s">
        <v>2100</v>
      </c>
      <c r="E885" s="70" t="s">
        <v>12</v>
      </c>
      <c r="F885" s="70"/>
      <c r="G885" s="72"/>
      <c r="H885" s="73"/>
      <c r="I885" s="85"/>
      <c r="J885" s="148">
        <f>ROUND(SUM(J886:J900),2)</f>
        <v>0</v>
      </c>
      <c r="K885" s="427"/>
      <c r="L885" s="326"/>
      <c r="N885" s="28"/>
    </row>
    <row r="886" spans="1:14" ht="22.5" x14ac:dyDescent="0.25">
      <c r="A886" s="282"/>
      <c r="B886" s="298">
        <f>IF(TRIM(I886)&lt;&gt;"",COUNTA($I$6:I886),"")</f>
        <v>758</v>
      </c>
      <c r="C886" s="197" t="s">
        <v>2095</v>
      </c>
      <c r="D886" s="75" t="s">
        <v>2159</v>
      </c>
      <c r="E886" s="78" t="s">
        <v>2160</v>
      </c>
      <c r="F886" s="78"/>
      <c r="G886" s="76" t="s">
        <v>1</v>
      </c>
      <c r="H886" s="57">
        <v>1</v>
      </c>
      <c r="I886" s="4">
        <v>0</v>
      </c>
      <c r="J886" s="48">
        <f t="shared" si="30"/>
        <v>0</v>
      </c>
      <c r="K886" s="427"/>
      <c r="L886" s="326"/>
      <c r="N886" s="28"/>
    </row>
    <row r="887" spans="1:14" ht="22.5" x14ac:dyDescent="0.25">
      <c r="A887" s="282"/>
      <c r="B887" s="298">
        <f>IF(TRIM(I887)&lt;&gt;"",COUNTA($I$6:I887),"")</f>
        <v>759</v>
      </c>
      <c r="C887" s="197" t="s">
        <v>2095</v>
      </c>
      <c r="D887" s="75" t="s">
        <v>2161</v>
      </c>
      <c r="E887" s="78" t="s">
        <v>2162</v>
      </c>
      <c r="F887" s="78"/>
      <c r="G887" s="79" t="s">
        <v>1</v>
      </c>
      <c r="H887" s="57">
        <v>1</v>
      </c>
      <c r="I887" s="4">
        <v>0</v>
      </c>
      <c r="J887" s="48">
        <f t="shared" si="30"/>
        <v>0</v>
      </c>
      <c r="K887" s="427"/>
      <c r="L887" s="326"/>
      <c r="N887" s="28"/>
    </row>
    <row r="888" spans="1:14" ht="22.5" x14ac:dyDescent="0.25">
      <c r="A888" s="282"/>
      <c r="B888" s="298">
        <f>IF(TRIM(I888)&lt;&gt;"",COUNTA($I$6:I888),"")</f>
        <v>760</v>
      </c>
      <c r="C888" s="197" t="s">
        <v>2095</v>
      </c>
      <c r="D888" s="75" t="s">
        <v>2163</v>
      </c>
      <c r="E888" s="78" t="s">
        <v>2164</v>
      </c>
      <c r="F888" s="78"/>
      <c r="G888" s="79" t="s">
        <v>1</v>
      </c>
      <c r="H888" s="57">
        <v>1</v>
      </c>
      <c r="I888" s="4">
        <v>0</v>
      </c>
      <c r="J888" s="48">
        <f t="shared" si="30"/>
        <v>0</v>
      </c>
      <c r="K888" s="427"/>
      <c r="L888" s="326"/>
      <c r="N888" s="28"/>
    </row>
    <row r="889" spans="1:14" ht="22.5" x14ac:dyDescent="0.25">
      <c r="A889" s="282"/>
      <c r="B889" s="298">
        <f>IF(TRIM(I889)&lt;&gt;"",COUNTA($I$6:I889),"")</f>
        <v>761</v>
      </c>
      <c r="C889" s="197" t="s">
        <v>2095</v>
      </c>
      <c r="D889" s="75" t="s">
        <v>2165</v>
      </c>
      <c r="E889" s="78" t="s">
        <v>2166</v>
      </c>
      <c r="F889" s="78"/>
      <c r="G889" s="79" t="s">
        <v>1</v>
      </c>
      <c r="H889" s="57">
        <v>1</v>
      </c>
      <c r="I889" s="4">
        <v>0</v>
      </c>
      <c r="J889" s="48">
        <f t="shared" si="30"/>
        <v>0</v>
      </c>
      <c r="K889" s="427"/>
      <c r="L889" s="326"/>
      <c r="N889" s="28"/>
    </row>
    <row r="890" spans="1:14" ht="22.5" x14ac:dyDescent="0.25">
      <c r="A890" s="282"/>
      <c r="B890" s="298">
        <f>IF(TRIM(I890)&lt;&gt;"",COUNTA($I$6:I890),"")</f>
        <v>762</v>
      </c>
      <c r="C890" s="197" t="s">
        <v>2095</v>
      </c>
      <c r="D890" s="75" t="s">
        <v>2167</v>
      </c>
      <c r="E890" s="78" t="s">
        <v>2168</v>
      </c>
      <c r="F890" s="78"/>
      <c r="G890" s="79" t="s">
        <v>1</v>
      </c>
      <c r="H890" s="57">
        <v>1</v>
      </c>
      <c r="I890" s="4">
        <v>0</v>
      </c>
      <c r="J890" s="48">
        <f t="shared" si="30"/>
        <v>0</v>
      </c>
      <c r="K890" s="427"/>
      <c r="L890" s="326"/>
      <c r="N890" s="28"/>
    </row>
    <row r="891" spans="1:14" ht="22.5" x14ac:dyDescent="0.25">
      <c r="A891" s="282"/>
      <c r="B891" s="298">
        <f>IF(TRIM(I891)&lt;&gt;"",COUNTA($I$6:I891),"")</f>
        <v>763</v>
      </c>
      <c r="C891" s="197" t="s">
        <v>2095</v>
      </c>
      <c r="D891" s="75" t="s">
        <v>2169</v>
      </c>
      <c r="E891" s="78" t="s">
        <v>2170</v>
      </c>
      <c r="F891" s="78"/>
      <c r="G891" s="79" t="s">
        <v>1</v>
      </c>
      <c r="H891" s="57">
        <v>1</v>
      </c>
      <c r="I891" s="4">
        <v>0</v>
      </c>
      <c r="J891" s="48">
        <f t="shared" si="30"/>
        <v>0</v>
      </c>
      <c r="K891" s="427"/>
      <c r="L891" s="326"/>
      <c r="N891" s="28"/>
    </row>
    <row r="892" spans="1:14" ht="22.5" x14ac:dyDescent="0.25">
      <c r="A892" s="282"/>
      <c r="B892" s="298">
        <f>IF(TRIM(I892)&lt;&gt;"",COUNTA($I$6:I892),"")</f>
        <v>764</v>
      </c>
      <c r="C892" s="197" t="s">
        <v>2095</v>
      </c>
      <c r="D892" s="75" t="s">
        <v>2171</v>
      </c>
      <c r="E892" s="78" t="s">
        <v>2172</v>
      </c>
      <c r="F892" s="264"/>
      <c r="G892" s="79" t="s">
        <v>1</v>
      </c>
      <c r="H892" s="57">
        <v>12</v>
      </c>
      <c r="I892" s="4">
        <v>0</v>
      </c>
      <c r="J892" s="48">
        <f t="shared" si="30"/>
        <v>0</v>
      </c>
      <c r="K892" s="427"/>
      <c r="L892" s="326"/>
      <c r="N892" s="28"/>
    </row>
    <row r="893" spans="1:14" ht="22.5" x14ac:dyDescent="0.25">
      <c r="A893" s="282"/>
      <c r="B893" s="298">
        <f>IF(TRIM(I893)&lt;&gt;"",COUNTA($I$6:I893),"")</f>
        <v>765</v>
      </c>
      <c r="C893" s="197" t="s">
        <v>2095</v>
      </c>
      <c r="D893" s="75" t="s">
        <v>2173</v>
      </c>
      <c r="E893" s="78" t="s">
        <v>2174</v>
      </c>
      <c r="F893" s="264"/>
      <c r="G893" s="79" t="s">
        <v>1</v>
      </c>
      <c r="H893" s="57">
        <v>72</v>
      </c>
      <c r="I893" s="4">
        <v>0</v>
      </c>
      <c r="J893" s="48">
        <f t="shared" si="30"/>
        <v>0</v>
      </c>
      <c r="K893" s="427"/>
      <c r="L893" s="326"/>
      <c r="N893" s="28"/>
    </row>
    <row r="894" spans="1:14" x14ac:dyDescent="0.25">
      <c r="A894" s="282"/>
      <c r="B894" s="298">
        <f>IF(TRIM(I894)&lt;&gt;"",COUNTA($I$6:I894),"")</f>
        <v>766</v>
      </c>
      <c r="C894" s="197" t="s">
        <v>2095</v>
      </c>
      <c r="D894" s="75" t="s">
        <v>2175</v>
      </c>
      <c r="E894" s="78" t="s">
        <v>2176</v>
      </c>
      <c r="F894" s="264"/>
      <c r="G894" s="79" t="s">
        <v>1</v>
      </c>
      <c r="H894" s="57">
        <v>1152</v>
      </c>
      <c r="I894" s="4">
        <v>0</v>
      </c>
      <c r="J894" s="48">
        <f t="shared" si="30"/>
        <v>0</v>
      </c>
      <c r="K894" s="427"/>
      <c r="L894" s="326"/>
      <c r="N894" s="28"/>
    </row>
    <row r="895" spans="1:14" x14ac:dyDescent="0.25">
      <c r="A895" s="282"/>
      <c r="B895" s="298">
        <f>IF(TRIM(I895)&lt;&gt;"",COUNTA($I$6:I895),"")</f>
        <v>767</v>
      </c>
      <c r="C895" s="197" t="s">
        <v>2095</v>
      </c>
      <c r="D895" s="75" t="s">
        <v>2177</v>
      </c>
      <c r="E895" s="78" t="s">
        <v>2178</v>
      </c>
      <c r="F895" s="264"/>
      <c r="G895" s="79" t="s">
        <v>1</v>
      </c>
      <c r="H895" s="57">
        <v>40</v>
      </c>
      <c r="I895" s="4">
        <v>0</v>
      </c>
      <c r="J895" s="48">
        <f t="shared" si="30"/>
        <v>0</v>
      </c>
      <c r="K895" s="427"/>
      <c r="L895" s="326"/>
      <c r="N895" s="28"/>
    </row>
    <row r="896" spans="1:14" x14ac:dyDescent="0.25">
      <c r="A896" s="282"/>
      <c r="B896" s="298">
        <f>IF(TRIM(I896)&lt;&gt;"",COUNTA($I$6:I896),"")</f>
        <v>768</v>
      </c>
      <c r="C896" s="197" t="s">
        <v>2095</v>
      </c>
      <c r="D896" s="75" t="s">
        <v>2179</v>
      </c>
      <c r="E896" s="78" t="s">
        <v>2180</v>
      </c>
      <c r="F896" s="264"/>
      <c r="G896" s="79" t="s">
        <v>1</v>
      </c>
      <c r="H896" s="57">
        <v>144</v>
      </c>
      <c r="I896" s="4">
        <v>0</v>
      </c>
      <c r="J896" s="48">
        <f t="shared" si="30"/>
        <v>0</v>
      </c>
      <c r="K896" s="427"/>
      <c r="L896" s="326"/>
      <c r="N896" s="28"/>
    </row>
    <row r="897" spans="1:14" x14ac:dyDescent="0.25">
      <c r="A897" s="282"/>
      <c r="B897" s="298">
        <f>IF(TRIM(I897)&lt;&gt;"",COUNTA($I$6:I897),"")</f>
        <v>769</v>
      </c>
      <c r="C897" s="197" t="s">
        <v>2095</v>
      </c>
      <c r="D897" s="75" t="s">
        <v>2181</v>
      </c>
      <c r="E897" s="78" t="s">
        <v>2182</v>
      </c>
      <c r="F897" s="264"/>
      <c r="G897" s="79" t="s">
        <v>1</v>
      </c>
      <c r="H897" s="57">
        <v>44</v>
      </c>
      <c r="I897" s="4">
        <v>0</v>
      </c>
      <c r="J897" s="48">
        <f t="shared" si="30"/>
        <v>0</v>
      </c>
      <c r="K897" s="427"/>
      <c r="L897" s="326"/>
      <c r="N897" s="28"/>
    </row>
    <row r="898" spans="1:14" x14ac:dyDescent="0.25">
      <c r="A898" s="282"/>
      <c r="B898" s="298">
        <f>IF(TRIM(I898)&lt;&gt;"",COUNTA($I$6:I898),"")</f>
        <v>770</v>
      </c>
      <c r="C898" s="197" t="s">
        <v>2095</v>
      </c>
      <c r="D898" s="75" t="s">
        <v>2183</v>
      </c>
      <c r="E898" s="78" t="s">
        <v>2184</v>
      </c>
      <c r="F898" s="78"/>
      <c r="G898" s="79" t="s">
        <v>26</v>
      </c>
      <c r="H898" s="57">
        <v>336</v>
      </c>
      <c r="I898" s="4">
        <v>0</v>
      </c>
      <c r="J898" s="48">
        <f t="shared" si="30"/>
        <v>0</v>
      </c>
      <c r="K898" s="427"/>
      <c r="L898" s="326"/>
      <c r="N898" s="28"/>
    </row>
    <row r="899" spans="1:14" x14ac:dyDescent="0.25">
      <c r="A899" s="282"/>
      <c r="B899" s="298">
        <f>IF(TRIM(I899)&lt;&gt;"",COUNTA($I$6:I899),"")</f>
        <v>771</v>
      </c>
      <c r="C899" s="197" t="s">
        <v>2095</v>
      </c>
      <c r="D899" s="75" t="s">
        <v>2185</v>
      </c>
      <c r="E899" s="78" t="s">
        <v>2186</v>
      </c>
      <c r="F899" s="78"/>
      <c r="G899" s="79" t="s">
        <v>1</v>
      </c>
      <c r="H899" s="57">
        <v>252</v>
      </c>
      <c r="I899" s="4">
        <v>0</v>
      </c>
      <c r="J899" s="48">
        <f t="shared" si="30"/>
        <v>0</v>
      </c>
      <c r="K899" s="427"/>
      <c r="L899" s="326"/>
      <c r="N899" s="28"/>
    </row>
    <row r="900" spans="1:14" ht="22.5" x14ac:dyDescent="0.25">
      <c r="A900" s="282"/>
      <c r="B900" s="298">
        <f>IF(TRIM(I900)&lt;&gt;"",COUNTA($I$6:I900),"")</f>
        <v>772</v>
      </c>
      <c r="C900" s="197" t="s">
        <v>2095</v>
      </c>
      <c r="D900" s="75" t="s">
        <v>2187</v>
      </c>
      <c r="E900" s="78" t="s">
        <v>2188</v>
      </c>
      <c r="F900" s="78"/>
      <c r="G900" s="79" t="s">
        <v>1</v>
      </c>
      <c r="H900" s="57">
        <v>21</v>
      </c>
      <c r="I900" s="4">
        <v>0</v>
      </c>
      <c r="J900" s="48">
        <f t="shared" si="30"/>
        <v>0</v>
      </c>
      <c r="K900" s="427"/>
      <c r="L900" s="326"/>
      <c r="N900" s="28"/>
    </row>
    <row r="901" spans="1:14" x14ac:dyDescent="0.25">
      <c r="A901" s="384">
        <v>3</v>
      </c>
      <c r="B901" s="384" t="str">
        <f>IF(TRIM(I901)&lt;&gt;"",COUNTA($I$6:I901),"")</f>
        <v/>
      </c>
      <c r="C901" s="226" t="s">
        <v>2095</v>
      </c>
      <c r="D901" s="92" t="s">
        <v>2101</v>
      </c>
      <c r="E901" s="70" t="s">
        <v>13</v>
      </c>
      <c r="F901" s="70"/>
      <c r="G901" s="72"/>
      <c r="H901" s="73"/>
      <c r="I901" s="85"/>
      <c r="J901" s="148">
        <f>0</f>
        <v>0</v>
      </c>
      <c r="K901" s="427"/>
      <c r="L901" s="326"/>
      <c r="N901" s="28"/>
    </row>
    <row r="902" spans="1:14" x14ac:dyDescent="0.25">
      <c r="A902" s="384">
        <v>3</v>
      </c>
      <c r="B902" s="384" t="str">
        <f>IF(TRIM(I902)&lt;&gt;"",COUNTA($I$6:I902),"")</f>
        <v/>
      </c>
      <c r="C902" s="226" t="s">
        <v>2095</v>
      </c>
      <c r="D902" s="92" t="s">
        <v>2102</v>
      </c>
      <c r="E902" s="70" t="s">
        <v>3</v>
      </c>
      <c r="F902" s="70"/>
      <c r="G902" s="72"/>
      <c r="H902" s="73"/>
      <c r="I902" s="85"/>
      <c r="J902" s="148">
        <f>ROUND(SUM(J903:J913),2)</f>
        <v>0</v>
      </c>
      <c r="K902" s="427"/>
      <c r="L902" s="326"/>
      <c r="N902" s="28"/>
    </row>
    <row r="903" spans="1:14" ht="45" x14ac:dyDescent="0.25">
      <c r="A903" s="282"/>
      <c r="B903" s="298" t="str">
        <f>IF(TRIM(I903)&lt;&gt;"",COUNTA($I$6:I903),"")</f>
        <v/>
      </c>
      <c r="C903" s="197" t="s">
        <v>2095</v>
      </c>
      <c r="D903" s="75" t="s">
        <v>2189</v>
      </c>
      <c r="E903" s="53" t="s">
        <v>2190</v>
      </c>
      <c r="F903" s="53"/>
      <c r="G903" s="149"/>
      <c r="H903" s="62"/>
      <c r="I903" s="344"/>
      <c r="J903" s="48" t="str">
        <f t="shared" si="30"/>
        <v/>
      </c>
      <c r="K903" s="427"/>
      <c r="L903" s="326"/>
      <c r="N903" s="28"/>
    </row>
    <row r="904" spans="1:14" ht="33.75" x14ac:dyDescent="0.25">
      <c r="A904" s="282"/>
      <c r="B904" s="298">
        <f>IF(TRIM(I904)&lt;&gt;"",COUNTA($I$6:I904),"")</f>
        <v>773</v>
      </c>
      <c r="C904" s="197" t="s">
        <v>2095</v>
      </c>
      <c r="D904" s="75" t="s">
        <v>2191</v>
      </c>
      <c r="E904" s="53" t="s">
        <v>2192</v>
      </c>
      <c r="F904" s="53"/>
      <c r="G904" s="149" t="s">
        <v>2</v>
      </c>
      <c r="H904" s="62">
        <v>5</v>
      </c>
      <c r="I904" s="5">
        <v>0</v>
      </c>
      <c r="J904" s="48">
        <f t="shared" si="30"/>
        <v>0</v>
      </c>
      <c r="K904" s="427"/>
      <c r="L904" s="326"/>
      <c r="N904" s="28"/>
    </row>
    <row r="905" spans="1:14" ht="22.5" x14ac:dyDescent="0.25">
      <c r="A905" s="282"/>
      <c r="B905" s="298">
        <f>IF(TRIM(I905)&lt;&gt;"",COUNTA($I$6:I905),"")</f>
        <v>774</v>
      </c>
      <c r="C905" s="197" t="s">
        <v>2095</v>
      </c>
      <c r="D905" s="75" t="s">
        <v>2193</v>
      </c>
      <c r="E905" s="150" t="s">
        <v>2194</v>
      </c>
      <c r="F905" s="53"/>
      <c r="G905" s="149" t="s">
        <v>1</v>
      </c>
      <c r="H905" s="62">
        <v>10</v>
      </c>
      <c r="I905" s="5">
        <v>0</v>
      </c>
      <c r="J905" s="48">
        <f t="shared" si="30"/>
        <v>0</v>
      </c>
      <c r="K905" s="427"/>
      <c r="L905" s="326"/>
      <c r="N905" s="28"/>
    </row>
    <row r="906" spans="1:14" ht="22.5" x14ac:dyDescent="0.25">
      <c r="A906" s="282"/>
      <c r="B906" s="298">
        <f>IF(TRIM(I906)&lt;&gt;"",COUNTA($I$6:I906),"")</f>
        <v>775</v>
      </c>
      <c r="C906" s="197" t="s">
        <v>2095</v>
      </c>
      <c r="D906" s="75" t="s">
        <v>2195</v>
      </c>
      <c r="E906" s="150" t="s">
        <v>2196</v>
      </c>
      <c r="F906" s="53"/>
      <c r="G906" s="149" t="s">
        <v>1</v>
      </c>
      <c r="H906" s="62">
        <v>2</v>
      </c>
      <c r="I906" s="5">
        <v>0</v>
      </c>
      <c r="J906" s="48">
        <f t="shared" si="30"/>
        <v>0</v>
      </c>
      <c r="K906" s="427"/>
      <c r="L906" s="326"/>
      <c r="N906" s="28"/>
    </row>
    <row r="907" spans="1:14" x14ac:dyDescent="0.25">
      <c r="A907" s="282"/>
      <c r="B907" s="298">
        <f>IF(TRIM(I907)&lt;&gt;"",COUNTA($I$6:I907),"")</f>
        <v>776</v>
      </c>
      <c r="C907" s="197" t="s">
        <v>2095</v>
      </c>
      <c r="D907" s="75" t="s">
        <v>2197</v>
      </c>
      <c r="E907" s="150" t="s">
        <v>52</v>
      </c>
      <c r="F907" s="53"/>
      <c r="G907" s="149" t="s">
        <v>1</v>
      </c>
      <c r="H907" s="62">
        <v>3</v>
      </c>
      <c r="I907" s="5">
        <v>0</v>
      </c>
      <c r="J907" s="48">
        <f t="shared" si="30"/>
        <v>0</v>
      </c>
      <c r="K907" s="427"/>
      <c r="L907" s="326"/>
      <c r="N907" s="28"/>
    </row>
    <row r="908" spans="1:14" ht="45" x14ac:dyDescent="0.25">
      <c r="A908" s="282"/>
      <c r="B908" s="298">
        <f>IF(TRIM(I908)&lt;&gt;"",COUNTA($I$6:I908),"")</f>
        <v>777</v>
      </c>
      <c r="C908" s="197" t="s">
        <v>2095</v>
      </c>
      <c r="D908" s="75" t="s">
        <v>2198</v>
      </c>
      <c r="E908" s="150" t="s">
        <v>54</v>
      </c>
      <c r="F908" s="53"/>
      <c r="G908" s="149" t="s">
        <v>1</v>
      </c>
      <c r="H908" s="62">
        <v>2</v>
      </c>
      <c r="I908" s="5">
        <v>0</v>
      </c>
      <c r="J908" s="48">
        <f t="shared" si="30"/>
        <v>0</v>
      </c>
      <c r="K908" s="427"/>
      <c r="L908" s="326"/>
      <c r="N908" s="28"/>
    </row>
    <row r="909" spans="1:14" x14ac:dyDescent="0.25">
      <c r="A909" s="282"/>
      <c r="B909" s="298">
        <f>IF(TRIM(I909)&lt;&gt;"",COUNTA($I$6:I909),"")</f>
        <v>778</v>
      </c>
      <c r="C909" s="197" t="s">
        <v>2095</v>
      </c>
      <c r="D909" s="75" t="s">
        <v>2199</v>
      </c>
      <c r="E909" s="150" t="s">
        <v>57</v>
      </c>
      <c r="F909" s="53"/>
      <c r="G909" s="149" t="s">
        <v>1</v>
      </c>
      <c r="H909" s="62">
        <v>3</v>
      </c>
      <c r="I909" s="5">
        <v>0</v>
      </c>
      <c r="J909" s="48">
        <f t="shared" si="30"/>
        <v>0</v>
      </c>
      <c r="K909" s="427"/>
      <c r="L909" s="326"/>
      <c r="N909" s="28"/>
    </row>
    <row r="910" spans="1:14" ht="67.5" x14ac:dyDescent="0.25">
      <c r="A910" s="282"/>
      <c r="B910" s="298">
        <f>IF(TRIM(I910)&lt;&gt;"",COUNTA($I$6:I910),"")</f>
        <v>779</v>
      </c>
      <c r="C910" s="197" t="s">
        <v>2095</v>
      </c>
      <c r="D910" s="75" t="s">
        <v>2200</v>
      </c>
      <c r="E910" s="150" t="s">
        <v>2201</v>
      </c>
      <c r="F910" s="53"/>
      <c r="G910" s="149" t="s">
        <v>26</v>
      </c>
      <c r="H910" s="62">
        <v>400</v>
      </c>
      <c r="I910" s="5">
        <v>0</v>
      </c>
      <c r="J910" s="48">
        <f t="shared" si="30"/>
        <v>0</v>
      </c>
      <c r="K910" s="427"/>
      <c r="L910" s="326"/>
      <c r="N910" s="28"/>
    </row>
    <row r="911" spans="1:14" ht="112.5" x14ac:dyDescent="0.25">
      <c r="A911" s="282"/>
      <c r="B911" s="298">
        <f>IF(TRIM(I911)&lt;&gt;"",COUNTA($I$6:I911),"")</f>
        <v>780</v>
      </c>
      <c r="C911" s="197" t="s">
        <v>2095</v>
      </c>
      <c r="D911" s="75" t="s">
        <v>2202</v>
      </c>
      <c r="E911" s="150" t="s">
        <v>2203</v>
      </c>
      <c r="F911" s="53" t="s">
        <v>2204</v>
      </c>
      <c r="G911" s="149" t="s">
        <v>26</v>
      </c>
      <c r="H911" s="51">
        <v>40</v>
      </c>
      <c r="I911" s="5">
        <v>0</v>
      </c>
      <c r="J911" s="48">
        <f t="shared" si="30"/>
        <v>0</v>
      </c>
      <c r="K911" s="427"/>
      <c r="L911" s="326"/>
      <c r="N911" s="28"/>
    </row>
    <row r="912" spans="1:14" ht="67.5" x14ac:dyDescent="0.25">
      <c r="A912" s="282"/>
      <c r="B912" s="298">
        <f>IF(TRIM(I912)&lt;&gt;"",COUNTA($I$6:I912),"")</f>
        <v>781</v>
      </c>
      <c r="C912" s="197" t="s">
        <v>2095</v>
      </c>
      <c r="D912" s="75" t="s">
        <v>2205</v>
      </c>
      <c r="E912" s="150" t="s">
        <v>2206</v>
      </c>
      <c r="F912" s="53"/>
      <c r="G912" s="149" t="s">
        <v>1</v>
      </c>
      <c r="H912" s="51">
        <v>6</v>
      </c>
      <c r="I912" s="5">
        <v>0</v>
      </c>
      <c r="J912" s="48">
        <f t="shared" si="30"/>
        <v>0</v>
      </c>
      <c r="K912" s="427"/>
      <c r="L912" s="326"/>
      <c r="N912" s="28"/>
    </row>
    <row r="913" spans="1:14" ht="22.5" x14ac:dyDescent="0.25">
      <c r="A913" s="282"/>
      <c r="B913" s="298">
        <f>IF(TRIM(I913)&lt;&gt;"",COUNTA($I$6:I913),"")</f>
        <v>782</v>
      </c>
      <c r="C913" s="197" t="s">
        <v>2095</v>
      </c>
      <c r="D913" s="75" t="s">
        <v>2207</v>
      </c>
      <c r="E913" s="53" t="s">
        <v>2208</v>
      </c>
      <c r="F913" s="53"/>
      <c r="G913" s="151" t="s">
        <v>26</v>
      </c>
      <c r="H913" s="62">
        <v>600</v>
      </c>
      <c r="I913" s="5">
        <v>0</v>
      </c>
      <c r="J913" s="48">
        <f t="shared" si="30"/>
        <v>0</v>
      </c>
      <c r="K913" s="427"/>
      <c r="L913" s="326"/>
      <c r="N913" s="28"/>
    </row>
    <row r="914" spans="1:14" x14ac:dyDescent="0.25">
      <c r="A914" s="384">
        <v>3</v>
      </c>
      <c r="B914" s="384" t="str">
        <f>IF(TRIM(I914)&lt;&gt;"",COUNTA($I$6:I914),"")</f>
        <v/>
      </c>
      <c r="C914" s="226" t="s">
        <v>2095</v>
      </c>
      <c r="D914" s="92" t="s">
        <v>2103</v>
      </c>
      <c r="E914" s="70" t="s">
        <v>15</v>
      </c>
      <c r="F914" s="70"/>
      <c r="G914" s="72"/>
      <c r="H914" s="73"/>
      <c r="I914" s="85"/>
      <c r="J914" s="148">
        <f>ROUND(SUM(J915:J916),2)</f>
        <v>0</v>
      </c>
      <c r="K914" s="427"/>
      <c r="L914" s="326"/>
      <c r="N914" s="28"/>
    </row>
    <row r="915" spans="1:14" ht="33.75" x14ac:dyDescent="0.25">
      <c r="A915" s="282"/>
      <c r="B915" s="298">
        <f>IF(TRIM(I915)&lt;&gt;"",COUNTA($I$6:I915),"")</f>
        <v>783</v>
      </c>
      <c r="C915" s="197" t="s">
        <v>2095</v>
      </c>
      <c r="D915" s="75" t="s">
        <v>2209</v>
      </c>
      <c r="E915" s="53" t="s">
        <v>2865</v>
      </c>
      <c r="F915" s="239"/>
      <c r="G915" s="79" t="s">
        <v>2</v>
      </c>
      <c r="H915" s="62">
        <v>1</v>
      </c>
      <c r="I915" s="5">
        <v>0</v>
      </c>
      <c r="J915" s="48">
        <f t="shared" ref="J915:J966" si="31">IF(ISNUMBER(H915),ROUND(H915*I915,2),"")</f>
        <v>0</v>
      </c>
      <c r="K915" s="427"/>
      <c r="L915" s="326"/>
      <c r="N915" s="28"/>
    </row>
    <row r="916" spans="1:14" x14ac:dyDescent="0.25">
      <c r="A916" s="282"/>
      <c r="B916" s="298">
        <f>IF(TRIM(I916)&lt;&gt;"",COUNTA($I$6:I916),"")</f>
        <v>784</v>
      </c>
      <c r="C916" s="197" t="s">
        <v>2095</v>
      </c>
      <c r="D916" s="75" t="s">
        <v>2210</v>
      </c>
      <c r="E916" s="53" t="s">
        <v>2211</v>
      </c>
      <c r="F916" s="53"/>
      <c r="G916" s="79" t="s">
        <v>2</v>
      </c>
      <c r="H916" s="62">
        <v>1</v>
      </c>
      <c r="I916" s="5">
        <v>0</v>
      </c>
      <c r="J916" s="48">
        <f t="shared" si="31"/>
        <v>0</v>
      </c>
      <c r="K916" s="427"/>
      <c r="L916" s="326"/>
      <c r="N916" s="28"/>
    </row>
    <row r="917" spans="1:14" x14ac:dyDescent="0.25">
      <c r="A917" s="382">
        <v>1</v>
      </c>
      <c r="B917" s="382" t="str">
        <f>IF(TRIM(I917)&lt;&gt;"",COUNTA($I$6:I917),"")</f>
        <v/>
      </c>
      <c r="C917" s="224" t="s">
        <v>674</v>
      </c>
      <c r="D917" s="241" t="s">
        <v>675</v>
      </c>
      <c r="E917" s="247" t="s">
        <v>2861</v>
      </c>
      <c r="F917" s="257"/>
      <c r="G917" s="267"/>
      <c r="H917" s="269"/>
      <c r="I917" s="270"/>
      <c r="J917" s="271">
        <f>J918</f>
        <v>0</v>
      </c>
      <c r="K917" s="428"/>
      <c r="L917" s="326"/>
      <c r="N917" s="28"/>
    </row>
    <row r="918" spans="1:14" x14ac:dyDescent="0.25">
      <c r="A918" s="383">
        <v>2</v>
      </c>
      <c r="B918" s="383" t="str">
        <f>IF(TRIM(I918)&lt;&gt;"",COUNTA($I$6:I918),"")</f>
        <v/>
      </c>
      <c r="C918" s="225" t="s">
        <v>674</v>
      </c>
      <c r="D918" s="37" t="s">
        <v>677</v>
      </c>
      <c r="E918" s="66" t="s">
        <v>676</v>
      </c>
      <c r="F918" s="67"/>
      <c r="G918" s="38"/>
      <c r="H918" s="39"/>
      <c r="I918" s="40"/>
      <c r="J918" s="40">
        <f>J922+J931+J989+J1013</f>
        <v>0</v>
      </c>
      <c r="K918" s="429"/>
      <c r="L918" s="326"/>
      <c r="N918" s="28"/>
    </row>
    <row r="919" spans="1:14" ht="67.5" x14ac:dyDescent="0.25">
      <c r="A919" s="282"/>
      <c r="B919" s="298" t="str">
        <f>IF(TRIM(I919)&lt;&gt;"",COUNTA($I$6:I919),"")</f>
        <v/>
      </c>
      <c r="C919" s="120"/>
      <c r="D919" s="118"/>
      <c r="E919" s="119"/>
      <c r="F919" s="119" t="s">
        <v>2252</v>
      </c>
      <c r="G919" s="121"/>
      <c r="H919" s="91"/>
      <c r="I919" s="122"/>
      <c r="J919" s="48"/>
      <c r="K919" s="429"/>
      <c r="L919" s="326"/>
      <c r="N919" s="28"/>
    </row>
    <row r="920" spans="1:14" ht="33.75" x14ac:dyDescent="0.25">
      <c r="A920" s="282"/>
      <c r="B920" s="298" t="str">
        <f>IF(TRIM(I920)&lt;&gt;"",COUNTA($I$6:I920),"")</f>
        <v/>
      </c>
      <c r="C920" s="120"/>
      <c r="D920" s="118"/>
      <c r="E920" s="119"/>
      <c r="F920" s="119" t="s">
        <v>2253</v>
      </c>
      <c r="G920" s="121"/>
      <c r="H920" s="91"/>
      <c r="I920" s="122"/>
      <c r="J920" s="48"/>
      <c r="K920" s="429"/>
      <c r="L920" s="326"/>
      <c r="N920" s="28"/>
    </row>
    <row r="921" spans="1:14" ht="67.5" x14ac:dyDescent="0.25">
      <c r="A921" s="282"/>
      <c r="B921" s="298" t="str">
        <f>IF(TRIM(I921)&lt;&gt;"",COUNTA($I$6:I921),"")</f>
        <v/>
      </c>
      <c r="C921" s="120"/>
      <c r="D921" s="118"/>
      <c r="E921" s="119"/>
      <c r="F921" s="119" t="s">
        <v>2254</v>
      </c>
      <c r="G921" s="121"/>
      <c r="H921" s="91"/>
      <c r="I921" s="122"/>
      <c r="J921" s="48"/>
      <c r="K921" s="429"/>
      <c r="L921" s="326"/>
      <c r="N921" s="28"/>
    </row>
    <row r="922" spans="1:14" x14ac:dyDescent="0.25">
      <c r="A922" s="384">
        <v>3</v>
      </c>
      <c r="B922" s="384" t="str">
        <f>IF(TRIM(I922)&lt;&gt;"",COUNTA($I$6:I922),"")</f>
        <v/>
      </c>
      <c r="C922" s="226" t="s">
        <v>674</v>
      </c>
      <c r="D922" s="92" t="s">
        <v>268</v>
      </c>
      <c r="E922" s="70" t="s">
        <v>678</v>
      </c>
      <c r="F922" s="70"/>
      <c r="G922" s="72"/>
      <c r="H922" s="73"/>
      <c r="I922" s="85"/>
      <c r="J922" s="148">
        <f>ROUND(SUM(J923:J930),2)</f>
        <v>0</v>
      </c>
      <c r="L922" s="326"/>
      <c r="N922" s="28"/>
    </row>
    <row r="923" spans="1:14" ht="101.25" x14ac:dyDescent="0.25">
      <c r="A923" s="282"/>
      <c r="B923" s="298" t="str">
        <f>IF(TRIM(I923)&lt;&gt;"",COUNTA($I$6:I923),"")</f>
        <v/>
      </c>
      <c r="C923" s="197" t="s">
        <v>674</v>
      </c>
      <c r="D923" s="75" t="s">
        <v>684</v>
      </c>
      <c r="E923" s="78"/>
      <c r="F923" s="78" t="s">
        <v>685</v>
      </c>
      <c r="G923" s="79"/>
      <c r="H923" s="83"/>
      <c r="I923" s="152"/>
      <c r="J923" s="48" t="str">
        <f t="shared" si="31"/>
        <v/>
      </c>
      <c r="L923" s="326"/>
      <c r="N923" s="28"/>
    </row>
    <row r="924" spans="1:14" ht="90" x14ac:dyDescent="0.25">
      <c r="A924" s="282"/>
      <c r="B924" s="298" t="str">
        <f>IF(TRIM(I924)&lt;&gt;"",COUNTA($I$6:I924),"")</f>
        <v/>
      </c>
      <c r="C924" s="227"/>
      <c r="D924" s="75" t="s">
        <v>686</v>
      </c>
      <c r="E924" s="78"/>
      <c r="F924" s="78" t="s">
        <v>687</v>
      </c>
      <c r="G924" s="79"/>
      <c r="H924" s="83"/>
      <c r="I924" s="152"/>
      <c r="J924" s="48" t="str">
        <f t="shared" si="31"/>
        <v/>
      </c>
      <c r="L924" s="326"/>
      <c r="N924" s="28"/>
    </row>
    <row r="925" spans="1:14" x14ac:dyDescent="0.25">
      <c r="A925" s="282"/>
      <c r="B925" s="298">
        <f>IF(TRIM(I925)&lt;&gt;"",COUNTA($I$6:I925),"")</f>
        <v>785</v>
      </c>
      <c r="C925" s="197" t="s">
        <v>674</v>
      </c>
      <c r="D925" s="75" t="s">
        <v>688</v>
      </c>
      <c r="E925" s="78" t="s">
        <v>689</v>
      </c>
      <c r="F925" s="78" t="s">
        <v>690</v>
      </c>
      <c r="G925" s="76" t="s">
        <v>25</v>
      </c>
      <c r="H925" s="47">
        <v>10</v>
      </c>
      <c r="I925" s="4">
        <v>0</v>
      </c>
      <c r="J925" s="48">
        <f t="shared" si="31"/>
        <v>0</v>
      </c>
      <c r="L925" s="326"/>
      <c r="N925" s="28"/>
    </row>
    <row r="926" spans="1:14" ht="33.75" x14ac:dyDescent="0.25">
      <c r="A926" s="282"/>
      <c r="B926" s="298">
        <f>IF(TRIM(I926)&lt;&gt;"",COUNTA($I$6:I926),"")</f>
        <v>786</v>
      </c>
      <c r="C926" s="197" t="s">
        <v>674</v>
      </c>
      <c r="D926" s="75" t="s">
        <v>691</v>
      </c>
      <c r="E926" s="78" t="s">
        <v>692</v>
      </c>
      <c r="F926" s="78" t="s">
        <v>693</v>
      </c>
      <c r="G926" s="76" t="s">
        <v>25</v>
      </c>
      <c r="H926" s="47">
        <v>250</v>
      </c>
      <c r="I926" s="4">
        <v>0</v>
      </c>
      <c r="J926" s="48">
        <f t="shared" si="31"/>
        <v>0</v>
      </c>
      <c r="L926" s="326"/>
      <c r="N926" s="28"/>
    </row>
    <row r="927" spans="1:14" x14ac:dyDescent="0.25">
      <c r="A927" s="282"/>
      <c r="B927" s="298">
        <f>IF(TRIM(I927)&lt;&gt;"",COUNTA($I$6:I927),"")</f>
        <v>787</v>
      </c>
      <c r="C927" s="197" t="s">
        <v>674</v>
      </c>
      <c r="D927" s="75" t="s">
        <v>694</v>
      </c>
      <c r="E927" s="78" t="s">
        <v>695</v>
      </c>
      <c r="F927" s="78"/>
      <c r="G927" s="76" t="s">
        <v>25</v>
      </c>
      <c r="H927" s="153">
        <v>570</v>
      </c>
      <c r="I927" s="12">
        <v>0</v>
      </c>
      <c r="J927" s="48">
        <f t="shared" si="31"/>
        <v>0</v>
      </c>
      <c r="L927" s="326"/>
      <c r="N927" s="28"/>
    </row>
    <row r="928" spans="1:14" x14ac:dyDescent="0.25">
      <c r="A928" s="282"/>
      <c r="B928" s="298">
        <f>IF(TRIM(I928)&lt;&gt;"",COUNTA($I$6:I928),"")</f>
        <v>788</v>
      </c>
      <c r="C928" s="197" t="s">
        <v>674</v>
      </c>
      <c r="D928" s="75" t="s">
        <v>696</v>
      </c>
      <c r="E928" s="78" t="s">
        <v>697</v>
      </c>
      <c r="F928" s="78"/>
      <c r="G928" s="76" t="s">
        <v>25</v>
      </c>
      <c r="H928" s="153">
        <v>550</v>
      </c>
      <c r="I928" s="12">
        <v>0</v>
      </c>
      <c r="J928" s="48">
        <f t="shared" si="31"/>
        <v>0</v>
      </c>
      <c r="L928" s="326"/>
      <c r="N928" s="28"/>
    </row>
    <row r="929" spans="1:14" x14ac:dyDescent="0.25">
      <c r="A929" s="282"/>
      <c r="B929" s="298">
        <f>IF(TRIM(I929)&lt;&gt;"",COUNTA($I$6:I929),"")</f>
        <v>789</v>
      </c>
      <c r="C929" s="197" t="s">
        <v>674</v>
      </c>
      <c r="D929" s="75" t="s">
        <v>698</v>
      </c>
      <c r="E929" s="78" t="s">
        <v>699</v>
      </c>
      <c r="F929" s="78"/>
      <c r="G929" s="76" t="s">
        <v>25</v>
      </c>
      <c r="H929" s="153">
        <v>713</v>
      </c>
      <c r="I929" s="12">
        <v>0</v>
      </c>
      <c r="J929" s="48">
        <f t="shared" si="31"/>
        <v>0</v>
      </c>
      <c r="L929" s="326"/>
      <c r="N929" s="28"/>
    </row>
    <row r="930" spans="1:14" x14ac:dyDescent="0.25">
      <c r="A930" s="282"/>
      <c r="B930" s="298">
        <f>IF(TRIM(I930)&lt;&gt;"",COUNTA($I$6:I930),"")</f>
        <v>790</v>
      </c>
      <c r="C930" s="197" t="s">
        <v>674</v>
      </c>
      <c r="D930" s="75" t="s">
        <v>700</v>
      </c>
      <c r="E930" s="78" t="s">
        <v>701</v>
      </c>
      <c r="F930" s="78"/>
      <c r="G930" s="76" t="s">
        <v>25</v>
      </c>
      <c r="H930" s="47">
        <v>755</v>
      </c>
      <c r="I930" s="4">
        <v>0</v>
      </c>
      <c r="J930" s="48">
        <f t="shared" si="31"/>
        <v>0</v>
      </c>
      <c r="L930" s="326"/>
      <c r="N930" s="28"/>
    </row>
    <row r="931" spans="1:14" x14ac:dyDescent="0.25">
      <c r="A931" s="384">
        <v>3</v>
      </c>
      <c r="B931" s="384" t="str">
        <f>IF(TRIM(I931)&lt;&gt;"",COUNTA($I$6:I931),"")</f>
        <v/>
      </c>
      <c r="C931" s="226" t="s">
        <v>674</v>
      </c>
      <c r="D931" s="92" t="s">
        <v>679</v>
      </c>
      <c r="E931" s="70" t="s">
        <v>32</v>
      </c>
      <c r="F931" s="70"/>
      <c r="G931" s="72"/>
      <c r="H931" s="73"/>
      <c r="I931" s="85"/>
      <c r="J931" s="148">
        <f>ROUND(SUM(J932:J988),2)</f>
        <v>0</v>
      </c>
      <c r="L931" s="326"/>
      <c r="N931" s="28"/>
    </row>
    <row r="932" spans="1:14" ht="33.75" x14ac:dyDescent="0.25">
      <c r="A932" s="282"/>
      <c r="B932" s="298" t="str">
        <f>IF(TRIM(I932)&lt;&gt;"",COUNTA($I$6:I932),"")</f>
        <v/>
      </c>
      <c r="C932" s="197" t="s">
        <v>674</v>
      </c>
      <c r="D932" s="75" t="s">
        <v>702</v>
      </c>
      <c r="E932" s="78" t="s">
        <v>703</v>
      </c>
      <c r="F932" s="78"/>
      <c r="G932" s="79"/>
      <c r="H932" s="83"/>
      <c r="I932" s="154"/>
      <c r="J932" s="48" t="str">
        <f t="shared" si="31"/>
        <v/>
      </c>
      <c r="L932" s="326"/>
      <c r="N932" s="28"/>
    </row>
    <row r="933" spans="1:14" ht="22.5" x14ac:dyDescent="0.25">
      <c r="A933" s="282"/>
      <c r="B933" s="298" t="str">
        <f>IF(TRIM(I933)&lt;&gt;"",COUNTA($I$6:I933),"")</f>
        <v/>
      </c>
      <c r="C933" s="197" t="s">
        <v>674</v>
      </c>
      <c r="D933" s="75" t="s">
        <v>704</v>
      </c>
      <c r="E933" s="78" t="s">
        <v>705</v>
      </c>
      <c r="F933" s="78" t="s">
        <v>706</v>
      </c>
      <c r="G933" s="79"/>
      <c r="H933" s="83"/>
      <c r="I933" s="154"/>
      <c r="J933" s="48" t="str">
        <f t="shared" si="31"/>
        <v/>
      </c>
      <c r="L933" s="326"/>
      <c r="N933" s="28"/>
    </row>
    <row r="934" spans="1:14" ht="101.25" x14ac:dyDescent="0.25">
      <c r="A934" s="282"/>
      <c r="B934" s="298" t="str">
        <f>IF(TRIM(I934)&lt;&gt;"",COUNTA($I$6:I934),"")</f>
        <v/>
      </c>
      <c r="C934" s="197" t="s">
        <v>674</v>
      </c>
      <c r="D934" s="75" t="s">
        <v>707</v>
      </c>
      <c r="E934" s="78" t="s">
        <v>708</v>
      </c>
      <c r="F934" s="78" t="s">
        <v>709</v>
      </c>
      <c r="G934" s="79"/>
      <c r="H934" s="153"/>
      <c r="I934" s="152"/>
      <c r="J934" s="48" t="str">
        <f t="shared" si="31"/>
        <v/>
      </c>
      <c r="L934" s="326"/>
      <c r="N934" s="28"/>
    </row>
    <row r="935" spans="1:14" ht="22.5" x14ac:dyDescent="0.25">
      <c r="A935" s="282"/>
      <c r="B935" s="298">
        <f>IF(TRIM(I935)&lt;&gt;"",COUNTA($I$6:I935),"")</f>
        <v>791</v>
      </c>
      <c r="C935" s="197" t="s">
        <v>674</v>
      </c>
      <c r="D935" s="75" t="s">
        <v>710</v>
      </c>
      <c r="E935" s="78" t="s">
        <v>711</v>
      </c>
      <c r="F935" s="78"/>
      <c r="G935" s="76" t="s">
        <v>2</v>
      </c>
      <c r="H935" s="47">
        <v>1</v>
      </c>
      <c r="I935" s="4">
        <v>0</v>
      </c>
      <c r="J935" s="48">
        <f t="shared" si="31"/>
        <v>0</v>
      </c>
      <c r="L935" s="326"/>
      <c r="N935" s="28"/>
    </row>
    <row r="936" spans="1:14" x14ac:dyDescent="0.25">
      <c r="A936" s="282"/>
      <c r="B936" s="298">
        <f>IF(TRIM(I936)&lt;&gt;"",COUNTA($I$6:I936),"")</f>
        <v>792</v>
      </c>
      <c r="C936" s="197" t="s">
        <v>674</v>
      </c>
      <c r="D936" s="75" t="s">
        <v>712</v>
      </c>
      <c r="E936" s="78" t="s">
        <v>713</v>
      </c>
      <c r="F936" s="78"/>
      <c r="G936" s="76" t="s">
        <v>1</v>
      </c>
      <c r="H936" s="47">
        <v>50</v>
      </c>
      <c r="I936" s="4">
        <v>0</v>
      </c>
      <c r="J936" s="48">
        <f t="shared" si="31"/>
        <v>0</v>
      </c>
      <c r="L936" s="326"/>
      <c r="N936" s="28"/>
    </row>
    <row r="937" spans="1:14" ht="33.75" x14ac:dyDescent="0.25">
      <c r="A937" s="282"/>
      <c r="B937" s="298">
        <f>IF(TRIM(I937)&lt;&gt;"",COUNTA($I$6:I937),"")</f>
        <v>793</v>
      </c>
      <c r="C937" s="197" t="s">
        <v>674</v>
      </c>
      <c r="D937" s="75" t="s">
        <v>714</v>
      </c>
      <c r="E937" s="78" t="s">
        <v>715</v>
      </c>
      <c r="F937" s="78" t="s">
        <v>716</v>
      </c>
      <c r="G937" s="79" t="s">
        <v>395</v>
      </c>
      <c r="H937" s="47">
        <v>125</v>
      </c>
      <c r="I937" s="4">
        <v>0</v>
      </c>
      <c r="J937" s="48">
        <f t="shared" si="31"/>
        <v>0</v>
      </c>
      <c r="L937" s="326"/>
      <c r="N937" s="28"/>
    </row>
    <row r="938" spans="1:14" ht="22.5" x14ac:dyDescent="0.25">
      <c r="A938" s="282"/>
      <c r="B938" s="298">
        <f>IF(TRIM(I938)&lt;&gt;"",COUNTA($I$6:I938),"")</f>
        <v>794</v>
      </c>
      <c r="C938" s="227"/>
      <c r="D938" s="75" t="s">
        <v>717</v>
      </c>
      <c r="E938" s="53" t="s">
        <v>718</v>
      </c>
      <c r="F938" s="53" t="s">
        <v>719</v>
      </c>
      <c r="G938" s="79" t="s">
        <v>26</v>
      </c>
      <c r="H938" s="47">
        <v>150</v>
      </c>
      <c r="I938" s="4">
        <v>0</v>
      </c>
      <c r="J938" s="48">
        <f t="shared" si="31"/>
        <v>0</v>
      </c>
      <c r="L938" s="326"/>
      <c r="N938" s="28"/>
    </row>
    <row r="939" spans="1:14" ht="45" x14ac:dyDescent="0.25">
      <c r="A939" s="282"/>
      <c r="B939" s="298">
        <f>IF(TRIM(I939)&lt;&gt;"",COUNTA($I$6:I939),"")</f>
        <v>795</v>
      </c>
      <c r="C939" s="197" t="s">
        <v>674</v>
      </c>
      <c r="D939" s="75" t="s">
        <v>720</v>
      </c>
      <c r="E939" s="78" t="s">
        <v>721</v>
      </c>
      <c r="F939" s="78"/>
      <c r="G939" s="79" t="s">
        <v>26</v>
      </c>
      <c r="H939" s="47">
        <v>150</v>
      </c>
      <c r="I939" s="4">
        <v>0</v>
      </c>
      <c r="J939" s="48">
        <f t="shared" si="31"/>
        <v>0</v>
      </c>
      <c r="L939" s="326"/>
      <c r="N939" s="28"/>
    </row>
    <row r="940" spans="1:14" ht="33.75" x14ac:dyDescent="0.25">
      <c r="A940" s="282"/>
      <c r="B940" s="298">
        <f>IF(TRIM(I940)&lt;&gt;"",COUNTA($I$6:I940),"")</f>
        <v>796</v>
      </c>
      <c r="C940" s="197" t="s">
        <v>674</v>
      </c>
      <c r="D940" s="75" t="s">
        <v>722</v>
      </c>
      <c r="E940" s="78" t="s">
        <v>723</v>
      </c>
      <c r="F940" s="78"/>
      <c r="G940" s="79" t="s">
        <v>26</v>
      </c>
      <c r="H940" s="153">
        <v>150</v>
      </c>
      <c r="I940" s="12">
        <v>0</v>
      </c>
      <c r="J940" s="48">
        <f t="shared" si="31"/>
        <v>0</v>
      </c>
      <c r="L940" s="326"/>
      <c r="N940" s="28"/>
    </row>
    <row r="941" spans="1:14" ht="22.5" x14ac:dyDescent="0.25">
      <c r="A941" s="282"/>
      <c r="B941" s="298">
        <f>IF(TRIM(I941)&lt;&gt;"",COUNTA($I$6:I941),"")</f>
        <v>797</v>
      </c>
      <c r="C941" s="197" t="s">
        <v>674</v>
      </c>
      <c r="D941" s="75" t="s">
        <v>724</v>
      </c>
      <c r="E941" s="78" t="s">
        <v>725</v>
      </c>
      <c r="F941" s="78"/>
      <c r="G941" s="79" t="s">
        <v>26</v>
      </c>
      <c r="H941" s="153">
        <v>150</v>
      </c>
      <c r="I941" s="12">
        <v>0</v>
      </c>
      <c r="J941" s="48">
        <f t="shared" si="31"/>
        <v>0</v>
      </c>
      <c r="L941" s="326"/>
      <c r="N941" s="28"/>
    </row>
    <row r="942" spans="1:14" ht="33.75" x14ac:dyDescent="0.25">
      <c r="A942" s="282"/>
      <c r="B942" s="298">
        <f>IF(TRIM(I942)&lt;&gt;"",COUNTA($I$6:I942),"")</f>
        <v>798</v>
      </c>
      <c r="C942" s="197" t="s">
        <v>674</v>
      </c>
      <c r="D942" s="75" t="s">
        <v>726</v>
      </c>
      <c r="E942" s="78" t="s">
        <v>727</v>
      </c>
      <c r="F942" s="78"/>
      <c r="G942" s="79" t="s">
        <v>26</v>
      </c>
      <c r="H942" s="47">
        <v>80</v>
      </c>
      <c r="I942" s="4">
        <v>0</v>
      </c>
      <c r="J942" s="48">
        <f t="shared" si="31"/>
        <v>0</v>
      </c>
      <c r="L942" s="326"/>
      <c r="N942" s="28"/>
    </row>
    <row r="943" spans="1:14" ht="33.75" x14ac:dyDescent="0.25">
      <c r="A943" s="282"/>
      <c r="B943" s="298">
        <f>IF(TRIM(I943)&lt;&gt;"",COUNTA($I$6:I943),"")</f>
        <v>799</v>
      </c>
      <c r="C943" s="197" t="s">
        <v>674</v>
      </c>
      <c r="D943" s="75" t="s">
        <v>728</v>
      </c>
      <c r="E943" s="82" t="s">
        <v>729</v>
      </c>
      <c r="F943" s="78"/>
      <c r="G943" s="79" t="s">
        <v>26</v>
      </c>
      <c r="H943" s="47">
        <v>51</v>
      </c>
      <c r="I943" s="4">
        <v>0</v>
      </c>
      <c r="J943" s="48">
        <f t="shared" si="31"/>
        <v>0</v>
      </c>
      <c r="L943" s="326"/>
      <c r="N943" s="28"/>
    </row>
    <row r="944" spans="1:14" ht="22.5" x14ac:dyDescent="0.25">
      <c r="A944" s="282"/>
      <c r="B944" s="298">
        <f>IF(TRIM(I944)&lt;&gt;"",COUNTA($I$6:I944),"")</f>
        <v>800</v>
      </c>
      <c r="C944" s="197" t="s">
        <v>674</v>
      </c>
      <c r="D944" s="75" t="s">
        <v>730</v>
      </c>
      <c r="E944" s="82" t="s">
        <v>731</v>
      </c>
      <c r="F944" s="78"/>
      <c r="G944" s="79" t="s">
        <v>1</v>
      </c>
      <c r="H944" s="47">
        <v>6</v>
      </c>
      <c r="I944" s="4">
        <v>0</v>
      </c>
      <c r="J944" s="48">
        <f t="shared" si="31"/>
        <v>0</v>
      </c>
      <c r="L944" s="326"/>
      <c r="N944" s="28"/>
    </row>
    <row r="945" spans="1:14" ht="33.75" x14ac:dyDescent="0.25">
      <c r="A945" s="282"/>
      <c r="B945" s="298">
        <f>IF(TRIM(I945)&lt;&gt;"",COUNTA($I$6:I945),"")</f>
        <v>801</v>
      </c>
      <c r="C945" s="197" t="s">
        <v>674</v>
      </c>
      <c r="D945" s="75" t="s">
        <v>732</v>
      </c>
      <c r="E945" s="82" t="s">
        <v>733</v>
      </c>
      <c r="F945" s="78"/>
      <c r="G945" s="79" t="s">
        <v>26</v>
      </c>
      <c r="H945" s="47">
        <v>14</v>
      </c>
      <c r="I945" s="4">
        <v>0</v>
      </c>
      <c r="J945" s="48">
        <f t="shared" si="31"/>
        <v>0</v>
      </c>
      <c r="L945" s="326"/>
      <c r="N945" s="28"/>
    </row>
    <row r="946" spans="1:14" ht="33.75" x14ac:dyDescent="0.25">
      <c r="A946" s="282"/>
      <c r="B946" s="298">
        <f>IF(TRIM(I946)&lt;&gt;"",COUNTA($I$6:I946),"")</f>
        <v>802</v>
      </c>
      <c r="C946" s="197" t="s">
        <v>674</v>
      </c>
      <c r="D946" s="75" t="s">
        <v>734</v>
      </c>
      <c r="E946" s="82" t="s">
        <v>735</v>
      </c>
      <c r="F946" s="78"/>
      <c r="G946" s="79" t="s">
        <v>26</v>
      </c>
      <c r="H946" s="47">
        <v>172</v>
      </c>
      <c r="I946" s="4">
        <v>0</v>
      </c>
      <c r="J946" s="48">
        <f t="shared" si="31"/>
        <v>0</v>
      </c>
      <c r="L946" s="326"/>
      <c r="N946" s="28"/>
    </row>
    <row r="947" spans="1:14" ht="33.75" x14ac:dyDescent="0.25">
      <c r="A947" s="282"/>
      <c r="B947" s="298">
        <f>IF(TRIM(I947)&lt;&gt;"",COUNTA($I$6:I947),"")</f>
        <v>803</v>
      </c>
      <c r="C947" s="197" t="s">
        <v>674</v>
      </c>
      <c r="D947" s="75" t="s">
        <v>736</v>
      </c>
      <c r="E947" s="82" t="s">
        <v>737</v>
      </c>
      <c r="F947" s="78"/>
      <c r="G947" s="79" t="s">
        <v>26</v>
      </c>
      <c r="H947" s="47">
        <v>112</v>
      </c>
      <c r="I947" s="4">
        <v>0</v>
      </c>
      <c r="J947" s="48">
        <f t="shared" si="31"/>
        <v>0</v>
      </c>
      <c r="L947" s="326"/>
      <c r="N947" s="28"/>
    </row>
    <row r="948" spans="1:14" x14ac:dyDescent="0.25">
      <c r="A948" s="386"/>
      <c r="B948" s="387">
        <f>IF(TRIM(I948)&lt;&gt;"",COUNTA($I$6:I948),"")</f>
        <v>804</v>
      </c>
      <c r="C948" s="354" t="s">
        <v>674</v>
      </c>
      <c r="D948" s="452" t="s">
        <v>3704</v>
      </c>
      <c r="E948" s="454" t="s">
        <v>3703</v>
      </c>
      <c r="F948" s="453"/>
      <c r="G948" s="460" t="s">
        <v>26</v>
      </c>
      <c r="H948" s="356">
        <v>20</v>
      </c>
      <c r="I948" s="4">
        <v>0</v>
      </c>
      <c r="J948" s="350">
        <f t="shared" ref="J948" si="32">IF(ISNUMBER(H948),ROUND(H948*I948,2),"")</f>
        <v>0</v>
      </c>
      <c r="L948" s="326"/>
      <c r="N948" s="28"/>
    </row>
    <row r="949" spans="1:14" x14ac:dyDescent="0.25">
      <c r="A949" s="282"/>
      <c r="B949" s="298">
        <f>IF(TRIM(I949)&lt;&gt;"",COUNTA($I$6:I949),"")</f>
        <v>805</v>
      </c>
      <c r="C949" s="197" t="s">
        <v>674</v>
      </c>
      <c r="D949" s="75" t="s">
        <v>738</v>
      </c>
      <c r="E949" s="82" t="s">
        <v>739</v>
      </c>
      <c r="F949" s="78"/>
      <c r="G949" s="79" t="s">
        <v>26</v>
      </c>
      <c r="H949" s="153">
        <v>135</v>
      </c>
      <c r="I949" s="12">
        <v>0</v>
      </c>
      <c r="J949" s="48">
        <f t="shared" si="31"/>
        <v>0</v>
      </c>
      <c r="L949" s="326"/>
      <c r="N949" s="28"/>
    </row>
    <row r="950" spans="1:14" x14ac:dyDescent="0.25">
      <c r="A950" s="282"/>
      <c r="B950" s="298">
        <f>IF(TRIM(I950)&lt;&gt;"",COUNTA($I$6:I950),"")</f>
        <v>806</v>
      </c>
      <c r="C950" s="197" t="s">
        <v>674</v>
      </c>
      <c r="D950" s="75" t="s">
        <v>740</v>
      </c>
      <c r="E950" s="82" t="s">
        <v>741</v>
      </c>
      <c r="F950" s="78"/>
      <c r="G950" s="79" t="s">
        <v>26</v>
      </c>
      <c r="H950" s="153">
        <v>143</v>
      </c>
      <c r="I950" s="12">
        <v>0</v>
      </c>
      <c r="J950" s="48">
        <f t="shared" si="31"/>
        <v>0</v>
      </c>
      <c r="L950" s="326"/>
      <c r="N950" s="28"/>
    </row>
    <row r="951" spans="1:14" x14ac:dyDescent="0.25">
      <c r="A951" s="282"/>
      <c r="B951" s="298">
        <f>IF(TRIM(I951)&lt;&gt;"",COUNTA($I$6:I951),"")</f>
        <v>807</v>
      </c>
      <c r="C951" s="197" t="s">
        <v>674</v>
      </c>
      <c r="D951" s="75" t="s">
        <v>742</v>
      </c>
      <c r="E951" s="82" t="s">
        <v>743</v>
      </c>
      <c r="F951" s="78"/>
      <c r="G951" s="79" t="s">
        <v>26</v>
      </c>
      <c r="H951" s="153">
        <v>87</v>
      </c>
      <c r="I951" s="12">
        <v>0</v>
      </c>
      <c r="J951" s="48">
        <f t="shared" si="31"/>
        <v>0</v>
      </c>
      <c r="L951" s="326"/>
      <c r="N951" s="28"/>
    </row>
    <row r="952" spans="1:14" x14ac:dyDescent="0.25">
      <c r="A952" s="282"/>
      <c r="B952" s="298">
        <f>IF(TRIM(I952)&lt;&gt;"",COUNTA($I$6:I952),"")</f>
        <v>808</v>
      </c>
      <c r="C952" s="197" t="s">
        <v>674</v>
      </c>
      <c r="D952" s="75" t="s">
        <v>744</v>
      </c>
      <c r="E952" s="82" t="s">
        <v>745</v>
      </c>
      <c r="F952" s="78"/>
      <c r="G952" s="79" t="s">
        <v>26</v>
      </c>
      <c r="H952" s="153">
        <v>70</v>
      </c>
      <c r="I952" s="12">
        <v>0</v>
      </c>
      <c r="J952" s="48">
        <f t="shared" si="31"/>
        <v>0</v>
      </c>
      <c r="L952" s="326"/>
      <c r="N952" s="28"/>
    </row>
    <row r="953" spans="1:14" x14ac:dyDescent="0.25">
      <c r="A953" s="282"/>
      <c r="B953" s="298">
        <f>IF(TRIM(I953)&lt;&gt;"",COUNTA($I$6:I953),"")</f>
        <v>809</v>
      </c>
      <c r="C953" s="197" t="s">
        <v>674</v>
      </c>
      <c r="D953" s="75" t="s">
        <v>746</v>
      </c>
      <c r="E953" s="82" t="s">
        <v>747</v>
      </c>
      <c r="F953" s="78"/>
      <c r="G953" s="79" t="s">
        <v>26</v>
      </c>
      <c r="H953" s="153">
        <v>210</v>
      </c>
      <c r="I953" s="12">
        <v>0</v>
      </c>
      <c r="J953" s="48">
        <f t="shared" si="31"/>
        <v>0</v>
      </c>
      <c r="L953" s="326"/>
      <c r="N953" s="28"/>
    </row>
    <row r="954" spans="1:14" ht="22.5" x14ac:dyDescent="0.25">
      <c r="A954" s="282"/>
      <c r="B954" s="298">
        <f>IF(TRIM(I954)&lt;&gt;"",COUNTA($I$6:I954),"")</f>
        <v>810</v>
      </c>
      <c r="C954" s="197" t="s">
        <v>674</v>
      </c>
      <c r="D954" s="75" t="s">
        <v>748</v>
      </c>
      <c r="E954" s="82" t="s">
        <v>749</v>
      </c>
      <c r="F954" s="78"/>
      <c r="G954" s="79" t="s">
        <v>26</v>
      </c>
      <c r="H954" s="153">
        <v>1230</v>
      </c>
      <c r="I954" s="12">
        <v>0</v>
      </c>
      <c r="J954" s="48">
        <f t="shared" si="31"/>
        <v>0</v>
      </c>
      <c r="L954" s="326"/>
      <c r="N954" s="28"/>
    </row>
    <row r="955" spans="1:14" ht="33.75" x14ac:dyDescent="0.25">
      <c r="A955" s="282"/>
      <c r="B955" s="298">
        <f>IF(TRIM(I955)&lt;&gt;"",COUNTA($I$6:I955),"")</f>
        <v>811</v>
      </c>
      <c r="C955" s="197" t="s">
        <v>674</v>
      </c>
      <c r="D955" s="75" t="s">
        <v>750</v>
      </c>
      <c r="E955" s="82" t="s">
        <v>751</v>
      </c>
      <c r="F955" s="78"/>
      <c r="G955" s="79" t="s">
        <v>26</v>
      </c>
      <c r="H955" s="153">
        <v>280</v>
      </c>
      <c r="I955" s="12">
        <v>0</v>
      </c>
      <c r="J955" s="48">
        <f t="shared" si="31"/>
        <v>0</v>
      </c>
      <c r="L955" s="326"/>
      <c r="N955" s="28"/>
    </row>
    <row r="956" spans="1:14" ht="33.75" x14ac:dyDescent="0.25">
      <c r="A956" s="282"/>
      <c r="B956" s="298">
        <f>IF(TRIM(I956)&lt;&gt;"",COUNTA($I$6:I956),"")</f>
        <v>812</v>
      </c>
      <c r="C956" s="197" t="s">
        <v>674</v>
      </c>
      <c r="D956" s="75" t="s">
        <v>752</v>
      </c>
      <c r="E956" s="82" t="s">
        <v>753</v>
      </c>
      <c r="F956" s="78"/>
      <c r="G956" s="79" t="s">
        <v>26</v>
      </c>
      <c r="H956" s="153">
        <v>610</v>
      </c>
      <c r="I956" s="12">
        <v>0</v>
      </c>
      <c r="J956" s="48">
        <f t="shared" si="31"/>
        <v>0</v>
      </c>
      <c r="L956" s="326"/>
      <c r="N956" s="28"/>
    </row>
    <row r="957" spans="1:14" ht="33.75" x14ac:dyDescent="0.25">
      <c r="A957" s="282"/>
      <c r="B957" s="298">
        <f>IF(TRIM(I957)&lt;&gt;"",COUNTA($I$6:I957),"")</f>
        <v>813</v>
      </c>
      <c r="C957" s="197" t="s">
        <v>674</v>
      </c>
      <c r="D957" s="75" t="s">
        <v>754</v>
      </c>
      <c r="E957" s="82" t="s">
        <v>755</v>
      </c>
      <c r="F957" s="78"/>
      <c r="G957" s="79" t="s">
        <v>26</v>
      </c>
      <c r="H957" s="153">
        <v>135</v>
      </c>
      <c r="I957" s="12">
        <v>0</v>
      </c>
      <c r="J957" s="48">
        <f t="shared" si="31"/>
        <v>0</v>
      </c>
      <c r="L957" s="326"/>
      <c r="N957" s="28"/>
    </row>
    <row r="958" spans="1:14" ht="45" x14ac:dyDescent="0.25">
      <c r="A958" s="282"/>
      <c r="B958" s="298">
        <f>IF(TRIM(I958)&lt;&gt;"",COUNTA($I$6:I958),"")</f>
        <v>814</v>
      </c>
      <c r="C958" s="197" t="s">
        <v>674</v>
      </c>
      <c r="D958" s="75" t="s">
        <v>756</v>
      </c>
      <c r="E958" s="82" t="s">
        <v>757</v>
      </c>
      <c r="F958" s="78"/>
      <c r="G958" s="79" t="s">
        <v>26</v>
      </c>
      <c r="H958" s="153">
        <v>350</v>
      </c>
      <c r="I958" s="12">
        <v>0</v>
      </c>
      <c r="J958" s="48">
        <f t="shared" si="31"/>
        <v>0</v>
      </c>
      <c r="L958" s="326"/>
      <c r="N958" s="28"/>
    </row>
    <row r="959" spans="1:14" ht="22.5" x14ac:dyDescent="0.25">
      <c r="A959" s="282"/>
      <c r="B959" s="298">
        <f>IF(TRIM(I959)&lt;&gt;"",COUNTA($I$6:I959),"")</f>
        <v>815</v>
      </c>
      <c r="C959" s="227"/>
      <c r="D959" s="75" t="s">
        <v>758</v>
      </c>
      <c r="E959" s="82" t="s">
        <v>759</v>
      </c>
      <c r="F959" s="78"/>
      <c r="G959" s="79" t="s">
        <v>430</v>
      </c>
      <c r="H959" s="153">
        <v>530</v>
      </c>
      <c r="I959" s="12">
        <v>0</v>
      </c>
      <c r="J959" s="48">
        <f t="shared" si="31"/>
        <v>0</v>
      </c>
      <c r="L959" s="326"/>
      <c r="N959" s="28"/>
    </row>
    <row r="960" spans="1:14" x14ac:dyDescent="0.25">
      <c r="A960" s="282"/>
      <c r="B960" s="298">
        <f>IF(TRIM(I960)&lt;&gt;"",COUNTA($I$6:I960),"")</f>
        <v>816</v>
      </c>
      <c r="C960" s="227"/>
      <c r="D960" s="75" t="s">
        <v>760</v>
      </c>
      <c r="E960" s="82" t="s">
        <v>761</v>
      </c>
      <c r="F960" s="78"/>
      <c r="G960" s="79" t="s">
        <v>430</v>
      </c>
      <c r="H960" s="153">
        <v>530</v>
      </c>
      <c r="I960" s="12">
        <v>0</v>
      </c>
      <c r="J960" s="48">
        <f t="shared" si="31"/>
        <v>0</v>
      </c>
      <c r="L960" s="326"/>
      <c r="N960" s="28"/>
    </row>
    <row r="961" spans="1:14" ht="22.5" x14ac:dyDescent="0.25">
      <c r="A961" s="282"/>
      <c r="B961" s="298">
        <f>IF(TRIM(I961)&lt;&gt;"",COUNTA($I$6:I961),"")</f>
        <v>817</v>
      </c>
      <c r="C961" s="197" t="s">
        <v>674</v>
      </c>
      <c r="D961" s="75" t="s">
        <v>762</v>
      </c>
      <c r="E961" s="82" t="s">
        <v>763</v>
      </c>
      <c r="F961" s="78" t="s">
        <v>764</v>
      </c>
      <c r="G961" s="79" t="s">
        <v>26</v>
      </c>
      <c r="H961" s="153">
        <v>300</v>
      </c>
      <c r="I961" s="12">
        <v>0</v>
      </c>
      <c r="J961" s="48">
        <f t="shared" si="31"/>
        <v>0</v>
      </c>
      <c r="L961" s="326"/>
      <c r="N961" s="28"/>
    </row>
    <row r="962" spans="1:14" ht="22.5" x14ac:dyDescent="0.25">
      <c r="A962" s="282"/>
      <c r="B962" s="298">
        <f>IF(TRIM(I962)&lt;&gt;"",COUNTA($I$6:I962),"")</f>
        <v>818</v>
      </c>
      <c r="C962" s="227"/>
      <c r="D962" s="75" t="s">
        <v>765</v>
      </c>
      <c r="E962" s="82" t="s">
        <v>766</v>
      </c>
      <c r="F962" s="78"/>
      <c r="G962" s="79" t="s">
        <v>26</v>
      </c>
      <c r="H962" s="153">
        <v>25</v>
      </c>
      <c r="I962" s="12">
        <v>0</v>
      </c>
      <c r="J962" s="48">
        <f t="shared" si="31"/>
        <v>0</v>
      </c>
      <c r="L962" s="326"/>
      <c r="N962" s="28"/>
    </row>
    <row r="963" spans="1:14" ht="22.5" x14ac:dyDescent="0.25">
      <c r="A963" s="282"/>
      <c r="B963" s="298">
        <f>IF(TRIM(I963)&lt;&gt;"",COUNTA($I$6:I963),"")</f>
        <v>819</v>
      </c>
      <c r="C963" s="235" t="s">
        <v>674</v>
      </c>
      <c r="D963" s="155" t="s">
        <v>767</v>
      </c>
      <c r="E963" s="156" t="s">
        <v>768</v>
      </c>
      <c r="F963" s="157"/>
      <c r="G963" s="158" t="s">
        <v>2</v>
      </c>
      <c r="H963" s="159">
        <v>1</v>
      </c>
      <c r="I963" s="12">
        <v>0</v>
      </c>
      <c r="J963" s="48">
        <f t="shared" si="31"/>
        <v>0</v>
      </c>
      <c r="L963" s="326"/>
      <c r="N963" s="28"/>
    </row>
    <row r="964" spans="1:14" ht="22.5" x14ac:dyDescent="0.25">
      <c r="A964" s="282"/>
      <c r="B964" s="298">
        <f>IF(TRIM(I964)&lt;&gt;"",COUNTA($I$6:I964),"")</f>
        <v>820</v>
      </c>
      <c r="C964" s="197" t="s">
        <v>674</v>
      </c>
      <c r="D964" s="75" t="s">
        <v>769</v>
      </c>
      <c r="E964" s="82" t="s">
        <v>770</v>
      </c>
      <c r="F964" s="78"/>
      <c r="G964" s="79" t="s">
        <v>26</v>
      </c>
      <c r="H964" s="153">
        <v>1800</v>
      </c>
      <c r="I964" s="12">
        <v>0</v>
      </c>
      <c r="J964" s="48">
        <f t="shared" si="31"/>
        <v>0</v>
      </c>
      <c r="L964" s="326"/>
      <c r="N964" s="28"/>
    </row>
    <row r="965" spans="1:14" ht="22.5" x14ac:dyDescent="0.25">
      <c r="A965" s="282"/>
      <c r="B965" s="298">
        <f>IF(TRIM(I965)&lt;&gt;"",COUNTA($I$6:I965),"")</f>
        <v>821</v>
      </c>
      <c r="C965" s="197" t="s">
        <v>674</v>
      </c>
      <c r="D965" s="75" t="s">
        <v>771</v>
      </c>
      <c r="E965" s="82" t="s">
        <v>772</v>
      </c>
      <c r="F965" s="78"/>
      <c r="G965" s="79" t="s">
        <v>1</v>
      </c>
      <c r="H965" s="153">
        <v>28</v>
      </c>
      <c r="I965" s="12">
        <v>0</v>
      </c>
      <c r="J965" s="48">
        <f t="shared" si="31"/>
        <v>0</v>
      </c>
      <c r="L965" s="326"/>
      <c r="N965" s="28"/>
    </row>
    <row r="966" spans="1:14" ht="22.5" x14ac:dyDescent="0.25">
      <c r="A966" s="282"/>
      <c r="B966" s="298">
        <f>IF(TRIM(I966)&lt;&gt;"",COUNTA($I$6:I966),"")</f>
        <v>822</v>
      </c>
      <c r="C966" s="197" t="s">
        <v>674</v>
      </c>
      <c r="D966" s="75" t="s">
        <v>773</v>
      </c>
      <c r="E966" s="82" t="s">
        <v>774</v>
      </c>
      <c r="F966" s="78" t="s">
        <v>775</v>
      </c>
      <c r="G966" s="79" t="s">
        <v>1</v>
      </c>
      <c r="H966" s="153">
        <v>31</v>
      </c>
      <c r="I966" s="12">
        <v>0</v>
      </c>
      <c r="J966" s="48">
        <f t="shared" si="31"/>
        <v>0</v>
      </c>
      <c r="L966" s="326"/>
      <c r="N966" s="28"/>
    </row>
    <row r="967" spans="1:14" ht="22.5" x14ac:dyDescent="0.25">
      <c r="A967" s="282"/>
      <c r="B967" s="298">
        <f>IF(TRIM(I967)&lt;&gt;"",COUNTA($I$6:I967),"")</f>
        <v>823</v>
      </c>
      <c r="C967" s="197" t="s">
        <v>674</v>
      </c>
      <c r="D967" s="75" t="s">
        <v>776</v>
      </c>
      <c r="E967" s="82" t="s">
        <v>777</v>
      </c>
      <c r="F967" s="78" t="s">
        <v>775</v>
      </c>
      <c r="G967" s="79" t="s">
        <v>1</v>
      </c>
      <c r="H967" s="153">
        <v>1</v>
      </c>
      <c r="I967" s="12">
        <v>0</v>
      </c>
      <c r="J967" s="48">
        <f t="shared" ref="J967:J1015" si="33">IF(ISNUMBER(H967),ROUND(H967*I967,2),"")</f>
        <v>0</v>
      </c>
      <c r="L967" s="326"/>
      <c r="N967" s="28"/>
    </row>
    <row r="968" spans="1:14" ht="22.5" x14ac:dyDescent="0.25">
      <c r="A968" s="282"/>
      <c r="B968" s="298">
        <f>IF(TRIM(I968)&lt;&gt;"",COUNTA($I$6:I968),"")</f>
        <v>824</v>
      </c>
      <c r="C968" s="197" t="s">
        <v>674</v>
      </c>
      <c r="D968" s="75" t="s">
        <v>778</v>
      </c>
      <c r="E968" s="82" t="s">
        <v>779</v>
      </c>
      <c r="F968" s="78"/>
      <c r="G968" s="79" t="s">
        <v>1</v>
      </c>
      <c r="H968" s="153">
        <v>6</v>
      </c>
      <c r="I968" s="12">
        <v>0</v>
      </c>
      <c r="J968" s="48">
        <f t="shared" si="33"/>
        <v>0</v>
      </c>
      <c r="L968" s="326"/>
      <c r="N968" s="28"/>
    </row>
    <row r="969" spans="1:14" ht="22.5" x14ac:dyDescent="0.25">
      <c r="A969" s="386"/>
      <c r="B969" s="387">
        <f>IF(TRIM(I969)&lt;&gt;"",COUNTA($I$6:I969),"")</f>
        <v>825</v>
      </c>
      <c r="C969" s="354" t="s">
        <v>674</v>
      </c>
      <c r="D969" s="452" t="s">
        <v>3710</v>
      </c>
      <c r="E969" s="454" t="s">
        <v>3705</v>
      </c>
      <c r="F969" s="453" t="s">
        <v>3706</v>
      </c>
      <c r="G969" s="460" t="s">
        <v>1</v>
      </c>
      <c r="H969" s="356">
        <v>2</v>
      </c>
      <c r="I969" s="12">
        <v>0</v>
      </c>
      <c r="J969" s="350">
        <f t="shared" ref="J969:J971" si="34">IF(ISNUMBER(H969),ROUND(H969*I969,2),"")</f>
        <v>0</v>
      </c>
      <c r="L969" s="326"/>
      <c r="N969" s="28"/>
    </row>
    <row r="970" spans="1:14" ht="33.75" x14ac:dyDescent="0.25">
      <c r="A970" s="386"/>
      <c r="B970" s="387">
        <f>IF(TRIM(I970)&lt;&gt;"",COUNTA($I$6:I970),"")</f>
        <v>826</v>
      </c>
      <c r="C970" s="354" t="s">
        <v>674</v>
      </c>
      <c r="D970" s="452" t="s">
        <v>3711</v>
      </c>
      <c r="E970" s="454" t="s">
        <v>3707</v>
      </c>
      <c r="F970" s="453" t="s">
        <v>3708</v>
      </c>
      <c r="G970" s="460" t="s">
        <v>1</v>
      </c>
      <c r="H970" s="356">
        <v>4</v>
      </c>
      <c r="I970" s="12">
        <v>0</v>
      </c>
      <c r="J970" s="350">
        <f t="shared" si="34"/>
        <v>0</v>
      </c>
      <c r="L970" s="326"/>
      <c r="N970" s="28"/>
    </row>
    <row r="971" spans="1:14" ht="22.5" x14ac:dyDescent="0.25">
      <c r="A971" s="386"/>
      <c r="B971" s="387">
        <f>IF(TRIM(I971)&lt;&gt;"",COUNTA($I$6:I971),"")</f>
        <v>827</v>
      </c>
      <c r="C971" s="354" t="s">
        <v>674</v>
      </c>
      <c r="D971" s="452" t="s">
        <v>3711</v>
      </c>
      <c r="E971" s="454" t="s">
        <v>3709</v>
      </c>
      <c r="F971" s="453"/>
      <c r="G971" s="460" t="s">
        <v>1</v>
      </c>
      <c r="H971" s="356">
        <v>1</v>
      </c>
      <c r="I971" s="12">
        <v>0</v>
      </c>
      <c r="J971" s="350">
        <f t="shared" si="34"/>
        <v>0</v>
      </c>
      <c r="L971" s="326"/>
      <c r="N971" s="28"/>
    </row>
    <row r="972" spans="1:14" ht="22.5" x14ac:dyDescent="0.25">
      <c r="A972" s="282"/>
      <c r="B972" s="298">
        <f>IF(TRIM(I972)&lt;&gt;"",COUNTA($I$6:I972),"")</f>
        <v>828</v>
      </c>
      <c r="C972" s="197" t="s">
        <v>674</v>
      </c>
      <c r="D972" s="75" t="s">
        <v>780</v>
      </c>
      <c r="E972" s="82" t="s">
        <v>781</v>
      </c>
      <c r="F972" s="78"/>
      <c r="G972" s="79" t="s">
        <v>1</v>
      </c>
      <c r="H972" s="153">
        <v>25</v>
      </c>
      <c r="I972" s="12">
        <v>0</v>
      </c>
      <c r="J972" s="48">
        <f t="shared" si="33"/>
        <v>0</v>
      </c>
      <c r="L972" s="326"/>
      <c r="N972" s="28"/>
    </row>
    <row r="973" spans="1:14" ht="22.5" x14ac:dyDescent="0.25">
      <c r="A973" s="282"/>
      <c r="B973" s="298">
        <f>IF(TRIM(I973)&lt;&gt;"",COUNTA($I$6:I973),"")</f>
        <v>829</v>
      </c>
      <c r="C973" s="197" t="s">
        <v>674</v>
      </c>
      <c r="D973" s="75" t="s">
        <v>782</v>
      </c>
      <c r="E973" s="82" t="s">
        <v>783</v>
      </c>
      <c r="F973" s="78"/>
      <c r="G973" s="79" t="s">
        <v>1</v>
      </c>
      <c r="H973" s="153">
        <v>3</v>
      </c>
      <c r="I973" s="12">
        <v>0</v>
      </c>
      <c r="J973" s="48">
        <f t="shared" si="33"/>
        <v>0</v>
      </c>
      <c r="L973" s="326"/>
      <c r="N973" s="28"/>
    </row>
    <row r="974" spans="1:14" ht="22.5" x14ac:dyDescent="0.25">
      <c r="A974" s="282"/>
      <c r="B974" s="298">
        <f>IF(TRIM(I974)&lt;&gt;"",COUNTA($I$6:I974),"")</f>
        <v>830</v>
      </c>
      <c r="C974" s="227"/>
      <c r="D974" s="75" t="s">
        <v>784</v>
      </c>
      <c r="E974" s="150" t="s">
        <v>785</v>
      </c>
      <c r="F974" s="53" t="s">
        <v>786</v>
      </c>
      <c r="G974" s="79" t="s">
        <v>1</v>
      </c>
      <c r="H974" s="153">
        <v>4</v>
      </c>
      <c r="I974" s="12">
        <v>0</v>
      </c>
      <c r="J974" s="48">
        <f t="shared" si="33"/>
        <v>0</v>
      </c>
      <c r="L974" s="326"/>
      <c r="N974" s="28"/>
    </row>
    <row r="975" spans="1:14" ht="22.5" x14ac:dyDescent="0.25">
      <c r="A975" s="282"/>
      <c r="B975" s="298">
        <f>IF(TRIM(I975)&lt;&gt;"",COUNTA($I$6:I975),"")</f>
        <v>831</v>
      </c>
      <c r="C975" s="197" t="s">
        <v>674</v>
      </c>
      <c r="D975" s="75" t="s">
        <v>787</v>
      </c>
      <c r="E975" s="82" t="s">
        <v>788</v>
      </c>
      <c r="F975" s="78" t="s">
        <v>789</v>
      </c>
      <c r="G975" s="79" t="s">
        <v>1</v>
      </c>
      <c r="H975" s="153">
        <v>15</v>
      </c>
      <c r="I975" s="12">
        <v>0</v>
      </c>
      <c r="J975" s="48">
        <f t="shared" si="33"/>
        <v>0</v>
      </c>
      <c r="L975" s="326"/>
      <c r="N975" s="28"/>
    </row>
    <row r="976" spans="1:14" ht="22.5" x14ac:dyDescent="0.25">
      <c r="A976" s="282"/>
      <c r="B976" s="298">
        <f>IF(TRIM(I976)&lt;&gt;"",COUNTA($I$6:I976),"")</f>
        <v>832</v>
      </c>
      <c r="C976" s="197" t="s">
        <v>674</v>
      </c>
      <c r="D976" s="75" t="s">
        <v>790</v>
      </c>
      <c r="E976" s="82" t="s">
        <v>791</v>
      </c>
      <c r="F976" s="78"/>
      <c r="G976" s="79" t="s">
        <v>1</v>
      </c>
      <c r="H976" s="153">
        <v>42</v>
      </c>
      <c r="I976" s="12">
        <v>0</v>
      </c>
      <c r="J976" s="48">
        <f t="shared" si="33"/>
        <v>0</v>
      </c>
      <c r="L976" s="326"/>
      <c r="N976" s="28"/>
    </row>
    <row r="977" spans="1:14" ht="22.5" x14ac:dyDescent="0.25">
      <c r="A977" s="282"/>
      <c r="B977" s="298">
        <f>IF(TRIM(I977)&lt;&gt;"",COUNTA($I$6:I977),"")</f>
        <v>833</v>
      </c>
      <c r="C977" s="197" t="s">
        <v>674</v>
      </c>
      <c r="D977" s="75" t="s">
        <v>792</v>
      </c>
      <c r="E977" s="82" t="s">
        <v>793</v>
      </c>
      <c r="F977" s="78"/>
      <c r="G977" s="79" t="s">
        <v>1</v>
      </c>
      <c r="H977" s="153">
        <v>2</v>
      </c>
      <c r="I977" s="12">
        <v>0</v>
      </c>
      <c r="J977" s="48">
        <f t="shared" si="33"/>
        <v>0</v>
      </c>
      <c r="L977" s="326"/>
      <c r="N977" s="28"/>
    </row>
    <row r="978" spans="1:14" ht="56.25" x14ac:dyDescent="0.25">
      <c r="A978" s="282"/>
      <c r="B978" s="298">
        <f>IF(TRIM(I978)&lt;&gt;"",COUNTA($I$6:I978),"")</f>
        <v>834</v>
      </c>
      <c r="C978" s="197" t="s">
        <v>674</v>
      </c>
      <c r="D978" s="75" t="s">
        <v>794</v>
      </c>
      <c r="E978" s="82" t="s">
        <v>795</v>
      </c>
      <c r="F978" s="78"/>
      <c r="G978" s="79" t="s">
        <v>1</v>
      </c>
      <c r="H978" s="153">
        <v>1</v>
      </c>
      <c r="I978" s="12">
        <v>0</v>
      </c>
      <c r="J978" s="48">
        <f t="shared" si="33"/>
        <v>0</v>
      </c>
      <c r="L978" s="326"/>
      <c r="N978" s="28"/>
    </row>
    <row r="979" spans="1:14" ht="33.75" x14ac:dyDescent="0.25">
      <c r="A979" s="282"/>
      <c r="B979" s="298">
        <f>IF(TRIM(I979)&lt;&gt;"",COUNTA($I$6:I979),"")</f>
        <v>835</v>
      </c>
      <c r="C979" s="197" t="s">
        <v>674</v>
      </c>
      <c r="D979" s="75" t="s">
        <v>796</v>
      </c>
      <c r="E979" s="82" t="s">
        <v>797</v>
      </c>
      <c r="F979" s="78"/>
      <c r="G979" s="79" t="s">
        <v>1</v>
      </c>
      <c r="H979" s="153">
        <v>1</v>
      </c>
      <c r="I979" s="12">
        <v>0</v>
      </c>
      <c r="J979" s="48">
        <f t="shared" si="33"/>
        <v>0</v>
      </c>
      <c r="L979" s="326"/>
      <c r="N979" s="28"/>
    </row>
    <row r="980" spans="1:14" ht="56.25" x14ac:dyDescent="0.25">
      <c r="A980" s="282"/>
      <c r="B980" s="298">
        <f>IF(TRIM(I980)&lt;&gt;"",COUNTA($I$6:I980),"")</f>
        <v>836</v>
      </c>
      <c r="C980" s="197" t="s">
        <v>674</v>
      </c>
      <c r="D980" s="75" t="s">
        <v>798</v>
      </c>
      <c r="E980" s="82" t="s">
        <v>799</v>
      </c>
      <c r="F980" s="78"/>
      <c r="G980" s="79" t="s">
        <v>1</v>
      </c>
      <c r="H980" s="153">
        <v>1</v>
      </c>
      <c r="I980" s="12">
        <v>0</v>
      </c>
      <c r="J980" s="48">
        <f t="shared" si="33"/>
        <v>0</v>
      </c>
      <c r="L980" s="326"/>
      <c r="N980" s="28"/>
    </row>
    <row r="981" spans="1:14" ht="33.75" x14ac:dyDescent="0.25">
      <c r="A981" s="282"/>
      <c r="B981" s="298">
        <f>IF(TRIM(I981)&lt;&gt;"",COUNTA($I$6:I981),"")</f>
        <v>837</v>
      </c>
      <c r="C981" s="197" t="s">
        <v>674</v>
      </c>
      <c r="D981" s="75" t="s">
        <v>800</v>
      </c>
      <c r="E981" s="150" t="s">
        <v>801</v>
      </c>
      <c r="F981" s="53" t="s">
        <v>802</v>
      </c>
      <c r="G981" s="79" t="s">
        <v>1</v>
      </c>
      <c r="H981" s="153">
        <v>1</v>
      </c>
      <c r="I981" s="12">
        <v>0</v>
      </c>
      <c r="J981" s="48">
        <f t="shared" si="33"/>
        <v>0</v>
      </c>
      <c r="L981" s="326"/>
      <c r="N981" s="28"/>
    </row>
    <row r="982" spans="1:14" ht="22.5" x14ac:dyDescent="0.25">
      <c r="A982" s="282"/>
      <c r="B982" s="298">
        <f>IF(TRIM(I982)&lt;&gt;"",COUNTA($I$6:I982),"")</f>
        <v>838</v>
      </c>
      <c r="C982" s="197" t="s">
        <v>674</v>
      </c>
      <c r="D982" s="75" t="s">
        <v>803</v>
      </c>
      <c r="E982" s="150" t="s">
        <v>804</v>
      </c>
      <c r="F982" s="53"/>
      <c r="G982" s="79" t="s">
        <v>1</v>
      </c>
      <c r="H982" s="153">
        <v>1</v>
      </c>
      <c r="I982" s="12">
        <v>0</v>
      </c>
      <c r="J982" s="48">
        <f t="shared" si="33"/>
        <v>0</v>
      </c>
      <c r="L982" s="326"/>
      <c r="N982" s="28"/>
    </row>
    <row r="983" spans="1:14" ht="45" x14ac:dyDescent="0.25">
      <c r="A983" s="282"/>
      <c r="B983" s="298">
        <f>IF(TRIM(I983)&lt;&gt;"",COUNTA($I$6:I983),"")</f>
        <v>839</v>
      </c>
      <c r="C983" s="197" t="s">
        <v>674</v>
      </c>
      <c r="D983" s="75" t="s">
        <v>805</v>
      </c>
      <c r="E983" s="82" t="s">
        <v>806</v>
      </c>
      <c r="F983" s="82" t="s">
        <v>807</v>
      </c>
      <c r="G983" s="79" t="s">
        <v>1</v>
      </c>
      <c r="H983" s="153">
        <v>125</v>
      </c>
      <c r="I983" s="12">
        <v>0</v>
      </c>
      <c r="J983" s="48">
        <f t="shared" si="33"/>
        <v>0</v>
      </c>
      <c r="L983" s="326"/>
      <c r="N983" s="28"/>
    </row>
    <row r="984" spans="1:14" ht="22.5" x14ac:dyDescent="0.25">
      <c r="A984" s="282"/>
      <c r="B984" s="298" t="str">
        <f>IF(TRIM(I984)&lt;&gt;"",COUNTA($I$6:I984),"")</f>
        <v/>
      </c>
      <c r="C984" s="197" t="s">
        <v>674</v>
      </c>
      <c r="D984" s="75" t="s">
        <v>808</v>
      </c>
      <c r="E984" s="82" t="s">
        <v>809</v>
      </c>
      <c r="F984" s="82" t="s">
        <v>810</v>
      </c>
      <c r="G984" s="79"/>
      <c r="H984" s="153"/>
      <c r="I984" s="152"/>
      <c r="J984" s="48" t="str">
        <f t="shared" si="33"/>
        <v/>
      </c>
      <c r="L984" s="326"/>
      <c r="N984" s="28"/>
    </row>
    <row r="985" spans="1:14" ht="22.5" x14ac:dyDescent="0.25">
      <c r="A985" s="282"/>
      <c r="B985" s="298" t="str">
        <f>IF(TRIM(I985)&lt;&gt;"",COUNTA($I$6:I985),"")</f>
        <v/>
      </c>
      <c r="C985" s="197" t="s">
        <v>674</v>
      </c>
      <c r="D985" s="75" t="s">
        <v>811</v>
      </c>
      <c r="E985" s="82" t="s">
        <v>812</v>
      </c>
      <c r="F985" s="82" t="s">
        <v>810</v>
      </c>
      <c r="G985" s="79"/>
      <c r="H985" s="153"/>
      <c r="I985" s="152"/>
      <c r="J985" s="48" t="str">
        <f t="shared" si="33"/>
        <v/>
      </c>
      <c r="L985" s="326"/>
      <c r="N985" s="28"/>
    </row>
    <row r="986" spans="1:14" ht="22.5" x14ac:dyDescent="0.25">
      <c r="A986" s="282"/>
      <c r="B986" s="298" t="str">
        <f>IF(TRIM(I986)&lt;&gt;"",COUNTA($I$6:I986),"")</f>
        <v/>
      </c>
      <c r="C986" s="197" t="s">
        <v>674</v>
      </c>
      <c r="D986" s="75" t="s">
        <v>813</v>
      </c>
      <c r="E986" s="82" t="s">
        <v>814</v>
      </c>
      <c r="F986" s="82" t="s">
        <v>810</v>
      </c>
      <c r="G986" s="79"/>
      <c r="H986" s="153"/>
      <c r="I986" s="152"/>
      <c r="J986" s="48" t="str">
        <f t="shared" si="33"/>
        <v/>
      </c>
      <c r="L986" s="326"/>
      <c r="N986" s="28"/>
    </row>
    <row r="987" spans="1:14" ht="33.75" x14ac:dyDescent="0.25">
      <c r="A987" s="282"/>
      <c r="B987" s="298">
        <f>IF(TRIM(I987)&lt;&gt;"",COUNTA($I$6:I987),"")</f>
        <v>840</v>
      </c>
      <c r="C987" s="197" t="s">
        <v>674</v>
      </c>
      <c r="D987" s="75" t="s">
        <v>815</v>
      </c>
      <c r="E987" s="82" t="s">
        <v>816</v>
      </c>
      <c r="F987" s="82"/>
      <c r="G987" s="79" t="s">
        <v>1</v>
      </c>
      <c r="H987" s="153">
        <v>2</v>
      </c>
      <c r="I987" s="12">
        <v>0</v>
      </c>
      <c r="J987" s="48">
        <f t="shared" si="33"/>
        <v>0</v>
      </c>
      <c r="L987" s="326"/>
      <c r="N987" s="28"/>
    </row>
    <row r="988" spans="1:14" ht="22.5" x14ac:dyDescent="0.25">
      <c r="A988" s="282"/>
      <c r="B988" s="298" t="str">
        <f>IF(TRIM(I988)&lt;&gt;"",COUNTA($I$6:I988),"")</f>
        <v/>
      </c>
      <c r="C988" s="197" t="s">
        <v>674</v>
      </c>
      <c r="D988" s="75" t="s">
        <v>817</v>
      </c>
      <c r="E988" s="78" t="s">
        <v>818</v>
      </c>
      <c r="F988" s="78" t="s">
        <v>819</v>
      </c>
      <c r="G988" s="76"/>
      <c r="H988" s="47"/>
      <c r="I988" s="48"/>
      <c r="J988" s="48" t="str">
        <f t="shared" si="33"/>
        <v/>
      </c>
      <c r="L988" s="326"/>
      <c r="N988" s="28"/>
    </row>
    <row r="989" spans="1:14" x14ac:dyDescent="0.25">
      <c r="A989" s="384">
        <v>3</v>
      </c>
      <c r="B989" s="384" t="str">
        <f>IF(TRIM(I989)&lt;&gt;"",COUNTA($I$6:I989),"")</f>
        <v/>
      </c>
      <c r="C989" s="226" t="s">
        <v>674</v>
      </c>
      <c r="D989" s="92" t="s">
        <v>680</v>
      </c>
      <c r="E989" s="70" t="s">
        <v>681</v>
      </c>
      <c r="F989" s="70"/>
      <c r="G989" s="72"/>
      <c r="H989" s="73"/>
      <c r="I989" s="85"/>
      <c r="J989" s="148">
        <f>ROUND(SUM(J990:J1012),2)</f>
        <v>0</v>
      </c>
      <c r="L989" s="326"/>
      <c r="N989" s="28"/>
    </row>
    <row r="990" spans="1:14" ht="33.75" x14ac:dyDescent="0.25">
      <c r="A990" s="282"/>
      <c r="B990" s="298" t="str">
        <f>IF(TRIM(I990)&lt;&gt;"",COUNTA($I$6:I990),"")</f>
        <v/>
      </c>
      <c r="C990" s="197" t="s">
        <v>674</v>
      </c>
      <c r="D990" s="113" t="s">
        <v>820</v>
      </c>
      <c r="E990" s="78" t="s">
        <v>821</v>
      </c>
      <c r="F990" s="78"/>
      <c r="G990" s="76"/>
      <c r="H990" s="47"/>
      <c r="I990" s="48"/>
      <c r="J990" s="48" t="str">
        <f t="shared" si="33"/>
        <v/>
      </c>
      <c r="L990" s="326"/>
      <c r="N990" s="28"/>
    </row>
    <row r="991" spans="1:14" x14ac:dyDescent="0.25">
      <c r="A991" s="282"/>
      <c r="B991" s="298">
        <f>IF(TRIM(I991)&lt;&gt;"",COUNTA($I$6:I991),"")</f>
        <v>841</v>
      </c>
      <c r="C991" s="197" t="s">
        <v>674</v>
      </c>
      <c r="D991" s="113" t="s">
        <v>822</v>
      </c>
      <c r="E991" s="78" t="s">
        <v>823</v>
      </c>
      <c r="F991" s="78"/>
      <c r="G991" s="76" t="s">
        <v>1</v>
      </c>
      <c r="H991" s="47">
        <v>10</v>
      </c>
      <c r="I991" s="4">
        <v>0</v>
      </c>
      <c r="J991" s="48">
        <f t="shared" si="33"/>
        <v>0</v>
      </c>
      <c r="L991" s="326"/>
      <c r="N991" s="28"/>
    </row>
    <row r="992" spans="1:14" ht="22.5" x14ac:dyDescent="0.25">
      <c r="A992" s="282"/>
      <c r="B992" s="298">
        <f>IF(TRIM(I992)&lt;&gt;"",COUNTA($I$6:I992),"")</f>
        <v>842</v>
      </c>
      <c r="C992" s="197" t="s">
        <v>674</v>
      </c>
      <c r="D992" s="113" t="s">
        <v>824</v>
      </c>
      <c r="E992" s="78" t="s">
        <v>825</v>
      </c>
      <c r="F992" s="78"/>
      <c r="G992" s="76" t="s">
        <v>25</v>
      </c>
      <c r="H992" s="47">
        <v>150</v>
      </c>
      <c r="I992" s="4">
        <v>0</v>
      </c>
      <c r="J992" s="48">
        <f t="shared" si="33"/>
        <v>0</v>
      </c>
      <c r="L992" s="326"/>
      <c r="N992" s="28"/>
    </row>
    <row r="993" spans="1:14" ht="22.5" x14ac:dyDescent="0.25">
      <c r="A993" s="282"/>
      <c r="B993" s="298">
        <f>IF(TRIM(I993)&lt;&gt;"",COUNTA($I$6:I993),"")</f>
        <v>843</v>
      </c>
      <c r="C993" s="197" t="s">
        <v>674</v>
      </c>
      <c r="D993" s="113" t="s">
        <v>826</v>
      </c>
      <c r="E993" s="78" t="s">
        <v>827</v>
      </c>
      <c r="F993" s="78"/>
      <c r="G993" s="76" t="s">
        <v>1</v>
      </c>
      <c r="H993" s="153">
        <v>50</v>
      </c>
      <c r="I993" s="12">
        <v>0</v>
      </c>
      <c r="J993" s="48">
        <f t="shared" si="33"/>
        <v>0</v>
      </c>
      <c r="L993" s="326"/>
      <c r="N993" s="28"/>
    </row>
    <row r="994" spans="1:14" ht="22.5" x14ac:dyDescent="0.25">
      <c r="A994" s="282"/>
      <c r="B994" s="298">
        <f>IF(TRIM(I994)&lt;&gt;"",COUNTA($I$6:I994),"")</f>
        <v>844</v>
      </c>
      <c r="C994" s="197" t="s">
        <v>674</v>
      </c>
      <c r="D994" s="113" t="s">
        <v>828</v>
      </c>
      <c r="E994" s="78" t="s">
        <v>829</v>
      </c>
      <c r="F994" s="78"/>
      <c r="G994" s="76" t="s">
        <v>2</v>
      </c>
      <c r="H994" s="153">
        <v>1</v>
      </c>
      <c r="I994" s="12">
        <v>0</v>
      </c>
      <c r="J994" s="48">
        <f t="shared" si="33"/>
        <v>0</v>
      </c>
      <c r="L994" s="326"/>
      <c r="N994" s="28"/>
    </row>
    <row r="995" spans="1:14" ht="45" x14ac:dyDescent="0.25">
      <c r="A995" s="282"/>
      <c r="B995" s="298">
        <f>IF(TRIM(I995)&lt;&gt;"",COUNTA($I$6:I995),"")</f>
        <v>845</v>
      </c>
      <c r="C995" s="197" t="s">
        <v>674</v>
      </c>
      <c r="D995" s="113" t="s">
        <v>830</v>
      </c>
      <c r="E995" s="78" t="s">
        <v>831</v>
      </c>
      <c r="F995" s="78"/>
      <c r="G995" s="76" t="s">
        <v>2</v>
      </c>
      <c r="H995" s="153">
        <v>1</v>
      </c>
      <c r="I995" s="12">
        <v>0</v>
      </c>
      <c r="J995" s="48">
        <f t="shared" si="33"/>
        <v>0</v>
      </c>
      <c r="L995" s="326"/>
      <c r="N995" s="28"/>
    </row>
    <row r="996" spans="1:14" ht="33.75" x14ac:dyDescent="0.25">
      <c r="A996" s="282"/>
      <c r="B996" s="298">
        <f>IF(TRIM(I996)&lt;&gt;"",COUNTA($I$6:I996),"")</f>
        <v>846</v>
      </c>
      <c r="C996" s="197" t="s">
        <v>674</v>
      </c>
      <c r="D996" s="113" t="s">
        <v>832</v>
      </c>
      <c r="E996" s="78" t="s">
        <v>833</v>
      </c>
      <c r="F996" s="78"/>
      <c r="G996" s="76" t="s">
        <v>2</v>
      </c>
      <c r="H996" s="153">
        <v>1</v>
      </c>
      <c r="I996" s="12">
        <v>0</v>
      </c>
      <c r="J996" s="48">
        <f t="shared" si="33"/>
        <v>0</v>
      </c>
      <c r="L996" s="326"/>
      <c r="N996" s="28"/>
    </row>
    <row r="997" spans="1:14" ht="22.5" x14ac:dyDescent="0.25">
      <c r="A997" s="282"/>
      <c r="B997" s="298">
        <f>IF(TRIM(I997)&lt;&gt;"",COUNTA($I$6:I997),"")</f>
        <v>847</v>
      </c>
      <c r="C997" s="197" t="s">
        <v>674</v>
      </c>
      <c r="D997" s="113" t="s">
        <v>834</v>
      </c>
      <c r="E997" s="78" t="s">
        <v>835</v>
      </c>
      <c r="F997" s="78"/>
      <c r="G997" s="76" t="s">
        <v>1</v>
      </c>
      <c r="H997" s="153">
        <v>2</v>
      </c>
      <c r="I997" s="12">
        <v>0</v>
      </c>
      <c r="J997" s="48">
        <f t="shared" si="33"/>
        <v>0</v>
      </c>
      <c r="L997" s="326"/>
      <c r="N997" s="28"/>
    </row>
    <row r="998" spans="1:14" ht="22.5" x14ac:dyDescent="0.25">
      <c r="A998" s="282"/>
      <c r="B998" s="298">
        <f>IF(TRIM(I998)&lt;&gt;"",COUNTA($I$6:I998),"")</f>
        <v>848</v>
      </c>
      <c r="C998" s="197" t="s">
        <v>674</v>
      </c>
      <c r="D998" s="113" t="s">
        <v>836</v>
      </c>
      <c r="E998" s="78" t="s">
        <v>837</v>
      </c>
      <c r="F998" s="78" t="s">
        <v>838</v>
      </c>
      <c r="G998" s="76" t="s">
        <v>1</v>
      </c>
      <c r="H998" s="153">
        <v>2</v>
      </c>
      <c r="I998" s="12">
        <v>0</v>
      </c>
      <c r="J998" s="48">
        <f t="shared" si="33"/>
        <v>0</v>
      </c>
      <c r="L998" s="326"/>
      <c r="N998" s="28"/>
    </row>
    <row r="999" spans="1:14" ht="33.75" x14ac:dyDescent="0.25">
      <c r="A999" s="282"/>
      <c r="B999" s="298">
        <f>IF(TRIM(I999)&lt;&gt;"",COUNTA($I$6:I999),"")</f>
        <v>849</v>
      </c>
      <c r="C999" s="197" t="s">
        <v>674</v>
      </c>
      <c r="D999" s="113" t="s">
        <v>839</v>
      </c>
      <c r="E999" s="78" t="s">
        <v>840</v>
      </c>
      <c r="F999" s="78"/>
      <c r="G999" s="76" t="s">
        <v>1</v>
      </c>
      <c r="H999" s="153">
        <v>1</v>
      </c>
      <c r="I999" s="12">
        <v>0</v>
      </c>
      <c r="J999" s="48">
        <f t="shared" si="33"/>
        <v>0</v>
      </c>
      <c r="L999" s="326"/>
      <c r="N999" s="28"/>
    </row>
    <row r="1000" spans="1:14" x14ac:dyDescent="0.25">
      <c r="A1000" s="282"/>
      <c r="B1000" s="298">
        <f>IF(TRIM(I1000)&lt;&gt;"",COUNTA($I$6:I1000),"")</f>
        <v>850</v>
      </c>
      <c r="C1000" s="197" t="s">
        <v>674</v>
      </c>
      <c r="D1000" s="113" t="s">
        <v>841</v>
      </c>
      <c r="E1000" s="78" t="s">
        <v>842</v>
      </c>
      <c r="F1000" s="78" t="s">
        <v>843</v>
      </c>
      <c r="G1000" s="76" t="s">
        <v>1</v>
      </c>
      <c r="H1000" s="153">
        <v>1</v>
      </c>
      <c r="I1000" s="12">
        <v>0</v>
      </c>
      <c r="J1000" s="48">
        <f t="shared" si="33"/>
        <v>0</v>
      </c>
      <c r="L1000" s="326"/>
      <c r="N1000" s="28"/>
    </row>
    <row r="1001" spans="1:14" ht="22.5" x14ac:dyDescent="0.25">
      <c r="A1001" s="282"/>
      <c r="B1001" s="298">
        <f>IF(TRIM(I1001)&lt;&gt;"",COUNTA($I$6:I1001),"")</f>
        <v>851</v>
      </c>
      <c r="C1001" s="197" t="s">
        <v>674</v>
      </c>
      <c r="D1001" s="113" t="s">
        <v>844</v>
      </c>
      <c r="E1001" s="78" t="s">
        <v>845</v>
      </c>
      <c r="F1001" s="78" t="s">
        <v>846</v>
      </c>
      <c r="G1001" s="76" t="s">
        <v>1</v>
      </c>
      <c r="H1001" s="47">
        <v>8</v>
      </c>
      <c r="I1001" s="4">
        <v>0</v>
      </c>
      <c r="J1001" s="48">
        <f t="shared" si="33"/>
        <v>0</v>
      </c>
      <c r="L1001" s="326"/>
      <c r="N1001" s="28"/>
    </row>
    <row r="1002" spans="1:14" ht="22.5" x14ac:dyDescent="0.25">
      <c r="A1002" s="282"/>
      <c r="B1002" s="298" t="str">
        <f>IF(TRIM(I1002)&lt;&gt;"",COUNTA($I$6:I1002),"")</f>
        <v/>
      </c>
      <c r="C1002" s="197" t="s">
        <v>674</v>
      </c>
      <c r="D1002" s="113" t="s">
        <v>847</v>
      </c>
      <c r="E1002" s="78" t="s">
        <v>848</v>
      </c>
      <c r="F1002" s="78" t="s">
        <v>849</v>
      </c>
      <c r="G1002" s="76"/>
      <c r="H1002" s="47"/>
      <c r="I1002" s="48"/>
      <c r="J1002" s="48" t="str">
        <f t="shared" si="33"/>
        <v/>
      </c>
      <c r="L1002" s="326"/>
      <c r="N1002" s="28"/>
    </row>
    <row r="1003" spans="1:14" ht="33.75" x14ac:dyDescent="0.25">
      <c r="A1003" s="282"/>
      <c r="B1003" s="298">
        <f>IF(TRIM(I1003)&lt;&gt;"",COUNTA($I$6:I1003),"")</f>
        <v>852</v>
      </c>
      <c r="C1003" s="197" t="s">
        <v>674</v>
      </c>
      <c r="D1003" s="113" t="s">
        <v>850</v>
      </c>
      <c r="E1003" s="78" t="s">
        <v>851</v>
      </c>
      <c r="F1003" s="78"/>
      <c r="G1003" s="76" t="s">
        <v>1</v>
      </c>
      <c r="H1003" s="47">
        <v>4</v>
      </c>
      <c r="I1003" s="4">
        <v>0</v>
      </c>
      <c r="J1003" s="48">
        <f t="shared" si="33"/>
        <v>0</v>
      </c>
      <c r="L1003" s="326"/>
      <c r="N1003" s="28"/>
    </row>
    <row r="1004" spans="1:14" ht="101.25" x14ac:dyDescent="0.25">
      <c r="A1004" s="282"/>
      <c r="B1004" s="298">
        <f>IF(TRIM(I1004)&lt;&gt;"",COUNTA($I$6:I1004),"")</f>
        <v>853</v>
      </c>
      <c r="C1004" s="197" t="s">
        <v>674</v>
      </c>
      <c r="D1004" s="113" t="s">
        <v>852</v>
      </c>
      <c r="E1004" s="78" t="s">
        <v>853</v>
      </c>
      <c r="F1004" s="78"/>
      <c r="G1004" s="79" t="s">
        <v>2</v>
      </c>
      <c r="H1004" s="153">
        <v>1</v>
      </c>
      <c r="I1004" s="12">
        <v>0</v>
      </c>
      <c r="J1004" s="48">
        <f t="shared" si="33"/>
        <v>0</v>
      </c>
      <c r="L1004" s="326"/>
      <c r="N1004" s="28"/>
    </row>
    <row r="1005" spans="1:14" ht="33.75" x14ac:dyDescent="0.25">
      <c r="A1005" s="282"/>
      <c r="B1005" s="298">
        <f>IF(TRIM(I1005)&lt;&gt;"",COUNTA($I$6:I1005),"")</f>
        <v>854</v>
      </c>
      <c r="C1005" s="197" t="s">
        <v>674</v>
      </c>
      <c r="D1005" s="113" t="s">
        <v>854</v>
      </c>
      <c r="E1005" s="78" t="s">
        <v>855</v>
      </c>
      <c r="F1005" s="78"/>
      <c r="G1005" s="79" t="s">
        <v>2</v>
      </c>
      <c r="H1005" s="153">
        <v>1</v>
      </c>
      <c r="I1005" s="12">
        <v>0</v>
      </c>
      <c r="J1005" s="48">
        <f t="shared" si="33"/>
        <v>0</v>
      </c>
      <c r="L1005" s="326"/>
      <c r="N1005" s="28"/>
    </row>
    <row r="1006" spans="1:14" ht="45" x14ac:dyDescent="0.25">
      <c r="A1006" s="282"/>
      <c r="B1006" s="298">
        <f>IF(TRIM(I1006)&lt;&gt;"",COUNTA($I$6:I1006),"")</f>
        <v>855</v>
      </c>
      <c r="C1006" s="197" t="s">
        <v>674</v>
      </c>
      <c r="D1006" s="113" t="s">
        <v>856</v>
      </c>
      <c r="E1006" s="78" t="s">
        <v>857</v>
      </c>
      <c r="F1006" s="78"/>
      <c r="G1006" s="79" t="s">
        <v>2</v>
      </c>
      <c r="H1006" s="153">
        <v>1</v>
      </c>
      <c r="I1006" s="12">
        <v>0</v>
      </c>
      <c r="J1006" s="48">
        <f t="shared" si="33"/>
        <v>0</v>
      </c>
      <c r="L1006" s="326"/>
      <c r="N1006" s="28"/>
    </row>
    <row r="1007" spans="1:14" ht="45" x14ac:dyDescent="0.25">
      <c r="A1007" s="282"/>
      <c r="B1007" s="298">
        <f>IF(TRIM(I1007)&lt;&gt;"",COUNTA($I$6:I1007),"")</f>
        <v>856</v>
      </c>
      <c r="C1007" s="197" t="s">
        <v>674</v>
      </c>
      <c r="D1007" s="113" t="s">
        <v>858</v>
      </c>
      <c r="E1007" s="78" t="s">
        <v>859</v>
      </c>
      <c r="F1007" s="78"/>
      <c r="G1007" s="79" t="s">
        <v>2</v>
      </c>
      <c r="H1007" s="153">
        <v>1</v>
      </c>
      <c r="I1007" s="12">
        <v>0</v>
      </c>
      <c r="J1007" s="48">
        <f t="shared" si="33"/>
        <v>0</v>
      </c>
      <c r="L1007" s="326"/>
      <c r="N1007" s="28"/>
    </row>
    <row r="1008" spans="1:14" ht="56.25" x14ac:dyDescent="0.25">
      <c r="A1008" s="282"/>
      <c r="B1008" s="298">
        <f>IF(TRIM(I1008)&lt;&gt;"",COUNTA($I$6:I1008),"")</f>
        <v>857</v>
      </c>
      <c r="C1008" s="227"/>
      <c r="D1008" s="113" t="s">
        <v>860</v>
      </c>
      <c r="E1008" s="78" t="s">
        <v>861</v>
      </c>
      <c r="F1008" s="53" t="s">
        <v>862</v>
      </c>
      <c r="G1008" s="79" t="s">
        <v>2</v>
      </c>
      <c r="H1008" s="153">
        <v>1</v>
      </c>
      <c r="I1008" s="12">
        <v>0</v>
      </c>
      <c r="J1008" s="48">
        <f t="shared" si="33"/>
        <v>0</v>
      </c>
      <c r="L1008" s="326"/>
      <c r="N1008" s="28"/>
    </row>
    <row r="1009" spans="1:14" ht="33.75" x14ac:dyDescent="0.25">
      <c r="A1009" s="386"/>
      <c r="B1009" s="387">
        <f>IF(TRIM(I1009)&lt;&gt;"",COUNTA($I$6:I1009),"")</f>
        <v>858</v>
      </c>
      <c r="C1009" s="478" t="s">
        <v>674</v>
      </c>
      <c r="D1009" s="479" t="s">
        <v>863</v>
      </c>
      <c r="E1009" s="453" t="s">
        <v>3712</v>
      </c>
      <c r="F1009" s="468" t="s">
        <v>871</v>
      </c>
      <c r="G1009" s="460" t="s">
        <v>1</v>
      </c>
      <c r="H1009" s="356">
        <v>10</v>
      </c>
      <c r="I1009" s="12">
        <v>0</v>
      </c>
      <c r="J1009" s="350">
        <f t="shared" ref="J1009" si="35">IF(ISNUMBER(H1009),ROUND(H1009*I1009,2),"")</f>
        <v>0</v>
      </c>
      <c r="L1009" s="326"/>
      <c r="N1009" s="28"/>
    </row>
    <row r="1010" spans="1:14" ht="33.75" x14ac:dyDescent="0.25">
      <c r="A1010" s="282"/>
      <c r="B1010" s="298">
        <f>IF(TRIM(I1010)&lt;&gt;"",COUNTA($I$6:I1010),"")</f>
        <v>859</v>
      </c>
      <c r="C1010" s="197" t="s">
        <v>674</v>
      </c>
      <c r="D1010" s="113" t="s">
        <v>863</v>
      </c>
      <c r="E1010" s="78" t="s">
        <v>864</v>
      </c>
      <c r="F1010" s="78"/>
      <c r="G1010" s="76" t="s">
        <v>2</v>
      </c>
      <c r="H1010" s="47">
        <v>1</v>
      </c>
      <c r="I1010" s="4">
        <v>0</v>
      </c>
      <c r="J1010" s="48">
        <f t="shared" si="33"/>
        <v>0</v>
      </c>
      <c r="L1010" s="326"/>
      <c r="N1010" s="28"/>
    </row>
    <row r="1011" spans="1:14" ht="33.75" x14ac:dyDescent="0.25">
      <c r="A1011" s="282"/>
      <c r="B1011" s="298">
        <f>IF(TRIM(I1011)&lt;&gt;"",COUNTA($I$6:I1011),"")</f>
        <v>860</v>
      </c>
      <c r="C1011" s="197" t="s">
        <v>674</v>
      </c>
      <c r="D1011" s="113" t="s">
        <v>865</v>
      </c>
      <c r="E1011" s="78" t="s">
        <v>866</v>
      </c>
      <c r="F1011" s="78"/>
      <c r="G1011" s="76" t="s">
        <v>2</v>
      </c>
      <c r="H1011" s="47">
        <v>1</v>
      </c>
      <c r="I1011" s="4">
        <v>0</v>
      </c>
      <c r="J1011" s="48">
        <f t="shared" si="33"/>
        <v>0</v>
      </c>
      <c r="L1011" s="326"/>
      <c r="N1011" s="28"/>
    </row>
    <row r="1012" spans="1:14" ht="22.5" x14ac:dyDescent="0.25">
      <c r="A1012" s="282"/>
      <c r="B1012" s="298">
        <f>IF(TRIM(I1012)&lt;&gt;"",COUNTA($I$6:I1012),"")</f>
        <v>861</v>
      </c>
      <c r="C1012" s="197" t="s">
        <v>674</v>
      </c>
      <c r="D1012" s="113" t="s">
        <v>867</v>
      </c>
      <c r="E1012" s="78" t="s">
        <v>868</v>
      </c>
      <c r="F1012" s="78"/>
      <c r="G1012" s="76" t="s">
        <v>1</v>
      </c>
      <c r="H1012" s="47">
        <v>11</v>
      </c>
      <c r="I1012" s="4">
        <v>0</v>
      </c>
      <c r="J1012" s="48">
        <f t="shared" si="33"/>
        <v>0</v>
      </c>
      <c r="L1012" s="326"/>
      <c r="N1012" s="28"/>
    </row>
    <row r="1013" spans="1:14" x14ac:dyDescent="0.25">
      <c r="A1013" s="384">
        <v>3</v>
      </c>
      <c r="B1013" s="384" t="str">
        <f>IF(TRIM(I1013)&lt;&gt;"",COUNTA($I$6:I1013),"")</f>
        <v/>
      </c>
      <c r="C1013" s="226" t="s">
        <v>674</v>
      </c>
      <c r="D1013" s="92" t="s">
        <v>682</v>
      </c>
      <c r="E1013" s="70" t="s">
        <v>683</v>
      </c>
      <c r="F1013" s="70"/>
      <c r="G1013" s="72"/>
      <c r="H1013" s="73"/>
      <c r="I1013" s="85"/>
      <c r="J1013" s="148">
        <f>ROUND(SUM(J1014:J1015),2)</f>
        <v>0</v>
      </c>
      <c r="L1013" s="326"/>
      <c r="N1013" s="28"/>
    </row>
    <row r="1014" spans="1:14" ht="22.5" x14ac:dyDescent="0.25">
      <c r="A1014" s="297"/>
      <c r="B1014" s="385">
        <f>IF(TRIM(I1014)&lt;&gt;"",COUNTA($I$6:I1014),"")</f>
        <v>862</v>
      </c>
      <c r="C1014" s="235" t="s">
        <v>674</v>
      </c>
      <c r="D1014" s="155" t="s">
        <v>869</v>
      </c>
      <c r="E1014" s="157" t="s">
        <v>870</v>
      </c>
      <c r="F1014" s="157" t="s">
        <v>871</v>
      </c>
      <c r="G1014" s="158" t="s">
        <v>2</v>
      </c>
      <c r="H1014" s="57">
        <v>1</v>
      </c>
      <c r="I1014" s="4">
        <v>0</v>
      </c>
      <c r="J1014" s="48">
        <f t="shared" si="33"/>
        <v>0</v>
      </c>
      <c r="L1014" s="326"/>
      <c r="N1014" s="28"/>
    </row>
    <row r="1015" spans="1:14" ht="45" x14ac:dyDescent="0.25">
      <c r="A1015" s="297"/>
      <c r="B1015" s="385">
        <f>IF(TRIM(I1015)&lt;&gt;"",COUNTA($I$6:I1015),"")</f>
        <v>863</v>
      </c>
      <c r="C1015" s="235" t="s">
        <v>674</v>
      </c>
      <c r="D1015" s="155" t="s">
        <v>872</v>
      </c>
      <c r="E1015" s="157" t="s">
        <v>873</v>
      </c>
      <c r="F1015" s="157"/>
      <c r="G1015" s="158" t="s">
        <v>2</v>
      </c>
      <c r="H1015" s="159">
        <v>1</v>
      </c>
      <c r="I1015" s="12">
        <v>0</v>
      </c>
      <c r="J1015" s="48">
        <f t="shared" si="33"/>
        <v>0</v>
      </c>
      <c r="L1015" s="326"/>
      <c r="N1015" s="28"/>
    </row>
    <row r="1016" spans="1:14" x14ac:dyDescent="0.25">
      <c r="A1016" s="382">
        <v>1</v>
      </c>
      <c r="B1016" s="382" t="str">
        <f>IF(TRIM(I1016)&lt;&gt;"",COUNTA($I$6:I1016),"")</f>
        <v/>
      </c>
      <c r="C1016" s="224" t="s">
        <v>8</v>
      </c>
      <c r="D1016" s="241" t="s">
        <v>8</v>
      </c>
      <c r="E1016" s="247" t="s">
        <v>3039</v>
      </c>
      <c r="F1016" s="336" t="s">
        <v>3040</v>
      </c>
      <c r="G1016" s="267"/>
      <c r="H1016" s="269"/>
      <c r="I1016" s="270"/>
      <c r="J1016" s="271">
        <f>J1017+J1100+J1140+J1180+J1220</f>
        <v>0</v>
      </c>
      <c r="L1016" s="326"/>
      <c r="N1016" s="437"/>
    </row>
    <row r="1017" spans="1:14" x14ac:dyDescent="0.25">
      <c r="A1017" s="383">
        <v>2</v>
      </c>
      <c r="B1017" s="383" t="str">
        <f>IF(TRIM(I1017)&lt;&gt;"",COUNTA($I$6:I1017),"")</f>
        <v/>
      </c>
      <c r="C1017" s="225" t="s">
        <v>8</v>
      </c>
      <c r="D1017" s="37" t="s">
        <v>3041</v>
      </c>
      <c r="E1017" s="66" t="s">
        <v>12</v>
      </c>
      <c r="F1017" s="66"/>
      <c r="G1017" s="38"/>
      <c r="H1017" s="39" t="s">
        <v>23</v>
      </c>
      <c r="I1017" s="40"/>
      <c r="J1017" s="40">
        <f>J1018+J1037+J1049+J1057+J1067+J1079+J1098</f>
        <v>0</v>
      </c>
      <c r="L1017" s="326"/>
      <c r="N1017" s="28"/>
    </row>
    <row r="1018" spans="1:14" x14ac:dyDescent="0.25">
      <c r="A1018" s="384">
        <v>3</v>
      </c>
      <c r="B1018" s="384" t="str">
        <f>IF(TRIM(I1018)&lt;&gt;"",COUNTA($I$6:I1018),"")</f>
        <v/>
      </c>
      <c r="C1018" s="226" t="s">
        <v>8</v>
      </c>
      <c r="D1018" s="92" t="s">
        <v>3042</v>
      </c>
      <c r="E1018" s="70" t="s">
        <v>3043</v>
      </c>
      <c r="F1018" s="70"/>
      <c r="G1018" s="72"/>
      <c r="H1018" s="73" t="s">
        <v>23</v>
      </c>
      <c r="I1018" s="85"/>
      <c r="J1018" s="148">
        <f>SUM(J1019:J1036)</f>
        <v>0</v>
      </c>
      <c r="L1018" s="326"/>
      <c r="N1018" s="28"/>
    </row>
    <row r="1019" spans="1:14" ht="33.75" x14ac:dyDescent="0.25">
      <c r="A1019" s="357"/>
      <c r="B1019" s="402" t="str">
        <f>IF(TRIM(I1019)&lt;&gt;"",COUNTA($I$6:I1019),"")</f>
        <v/>
      </c>
      <c r="C1019" s="358" t="s">
        <v>8</v>
      </c>
      <c r="D1019" s="359" t="s">
        <v>3044</v>
      </c>
      <c r="E1019" s="360" t="s">
        <v>3045</v>
      </c>
      <c r="F1019" s="360"/>
      <c r="G1019" s="361"/>
      <c r="H1019" s="362" t="s">
        <v>23</v>
      </c>
      <c r="I1019" s="368"/>
      <c r="J1019" s="350" t="str">
        <f t="shared" ref="J1019:J1082" si="36">IF(ISNUMBER(H1019),ROUND(H1019*I1019,2),"")</f>
        <v/>
      </c>
      <c r="L1019" s="326"/>
      <c r="N1019" s="28"/>
    </row>
    <row r="1020" spans="1:14" ht="33.75" x14ac:dyDescent="0.25">
      <c r="A1020" s="357"/>
      <c r="B1020" s="402">
        <f>IF(TRIM(I1020)&lt;&gt;"",COUNTA($I$6:I1020),"")</f>
        <v>864</v>
      </c>
      <c r="C1020" s="358" t="s">
        <v>8</v>
      </c>
      <c r="D1020" s="359" t="s">
        <v>3046</v>
      </c>
      <c r="E1020" s="360" t="s">
        <v>3047</v>
      </c>
      <c r="F1020" s="360"/>
      <c r="G1020" s="363" t="s">
        <v>1</v>
      </c>
      <c r="H1020" s="364">
        <v>12</v>
      </c>
      <c r="I1020" s="337">
        <v>0</v>
      </c>
      <c r="J1020" s="350">
        <f t="shared" si="36"/>
        <v>0</v>
      </c>
      <c r="L1020" s="326"/>
      <c r="N1020" s="28"/>
    </row>
    <row r="1021" spans="1:14" ht="22.5" x14ac:dyDescent="0.25">
      <c r="A1021" s="357"/>
      <c r="B1021" s="402">
        <f>IF(TRIM(I1021)&lt;&gt;"",COUNTA($I$6:I1021),"")</f>
        <v>865</v>
      </c>
      <c r="C1021" s="358" t="s">
        <v>8</v>
      </c>
      <c r="D1021" s="359" t="s">
        <v>3048</v>
      </c>
      <c r="E1021" s="360" t="s">
        <v>3049</v>
      </c>
      <c r="F1021" s="360"/>
      <c r="G1021" s="363" t="s">
        <v>1</v>
      </c>
      <c r="H1021" s="364">
        <v>3</v>
      </c>
      <c r="I1021" s="337">
        <v>0</v>
      </c>
      <c r="J1021" s="350">
        <f t="shared" si="36"/>
        <v>0</v>
      </c>
      <c r="L1021" s="326"/>
      <c r="N1021" s="28"/>
    </row>
    <row r="1022" spans="1:14" ht="22.5" x14ac:dyDescent="0.25">
      <c r="A1022" s="357"/>
      <c r="B1022" s="402">
        <f>IF(TRIM(I1022)&lt;&gt;"",COUNTA($I$6:I1022),"")</f>
        <v>866</v>
      </c>
      <c r="C1022" s="358" t="s">
        <v>8</v>
      </c>
      <c r="D1022" s="359" t="s">
        <v>3050</v>
      </c>
      <c r="E1022" s="360" t="s">
        <v>3051</v>
      </c>
      <c r="F1022" s="360"/>
      <c r="G1022" s="363" t="s">
        <v>1</v>
      </c>
      <c r="H1022" s="364">
        <v>2</v>
      </c>
      <c r="I1022" s="337">
        <v>0</v>
      </c>
      <c r="J1022" s="350">
        <f t="shared" si="36"/>
        <v>0</v>
      </c>
      <c r="L1022" s="326"/>
      <c r="N1022" s="28"/>
    </row>
    <row r="1023" spans="1:14" ht="33.75" x14ac:dyDescent="0.25">
      <c r="A1023" s="357"/>
      <c r="B1023" s="402">
        <f>IF(TRIM(I1023)&lt;&gt;"",COUNTA($I$6:I1023),"")</f>
        <v>867</v>
      </c>
      <c r="C1023" s="358" t="s">
        <v>8</v>
      </c>
      <c r="D1023" s="359" t="s">
        <v>3052</v>
      </c>
      <c r="E1023" s="365" t="s">
        <v>3053</v>
      </c>
      <c r="F1023" s="365"/>
      <c r="G1023" s="363" t="s">
        <v>1</v>
      </c>
      <c r="H1023" s="364">
        <v>1</v>
      </c>
      <c r="I1023" s="337">
        <v>0</v>
      </c>
      <c r="J1023" s="350">
        <f t="shared" si="36"/>
        <v>0</v>
      </c>
      <c r="L1023" s="326"/>
      <c r="N1023" s="28"/>
    </row>
    <row r="1024" spans="1:14" ht="22.5" x14ac:dyDescent="0.25">
      <c r="A1024" s="357"/>
      <c r="B1024" s="402">
        <f>IF(TRIM(I1024)&lt;&gt;"",COUNTA($I$6:I1024),"")</f>
        <v>868</v>
      </c>
      <c r="C1024" s="358" t="s">
        <v>8</v>
      </c>
      <c r="D1024" s="359" t="s">
        <v>3054</v>
      </c>
      <c r="E1024" s="365" t="s">
        <v>3055</v>
      </c>
      <c r="F1024" s="365"/>
      <c r="G1024" s="363" t="s">
        <v>1</v>
      </c>
      <c r="H1024" s="364">
        <v>32</v>
      </c>
      <c r="I1024" s="337">
        <v>0</v>
      </c>
      <c r="J1024" s="350">
        <f t="shared" si="36"/>
        <v>0</v>
      </c>
      <c r="L1024" s="326"/>
      <c r="N1024" s="28"/>
    </row>
    <row r="1025" spans="1:14" x14ac:dyDescent="0.25">
      <c r="A1025" s="357"/>
      <c r="B1025" s="402">
        <f>IF(TRIM(I1025)&lt;&gt;"",COUNTA($I$6:I1025),"")</f>
        <v>869</v>
      </c>
      <c r="C1025" s="358" t="s">
        <v>8</v>
      </c>
      <c r="D1025" s="359" t="s">
        <v>3056</v>
      </c>
      <c r="E1025" s="365" t="s">
        <v>3057</v>
      </c>
      <c r="F1025" s="365"/>
      <c r="G1025" s="363" t="s">
        <v>1</v>
      </c>
      <c r="H1025" s="364">
        <v>1</v>
      </c>
      <c r="I1025" s="337">
        <v>0</v>
      </c>
      <c r="J1025" s="350">
        <f t="shared" si="36"/>
        <v>0</v>
      </c>
      <c r="L1025" s="326"/>
      <c r="N1025" s="28"/>
    </row>
    <row r="1026" spans="1:14" x14ac:dyDescent="0.25">
      <c r="A1026" s="357"/>
      <c r="B1026" s="402">
        <f>IF(TRIM(I1026)&lt;&gt;"",COUNTA($I$6:I1026),"")</f>
        <v>870</v>
      </c>
      <c r="C1026" s="358" t="s">
        <v>8</v>
      </c>
      <c r="D1026" s="359" t="s">
        <v>3058</v>
      </c>
      <c r="E1026" s="365" t="s">
        <v>3059</v>
      </c>
      <c r="F1026" s="365"/>
      <c r="G1026" s="363" t="s">
        <v>1</v>
      </c>
      <c r="H1026" s="364">
        <v>1</v>
      </c>
      <c r="I1026" s="337">
        <v>0</v>
      </c>
      <c r="J1026" s="350">
        <f t="shared" si="36"/>
        <v>0</v>
      </c>
      <c r="L1026" s="326"/>
      <c r="N1026" s="28"/>
    </row>
    <row r="1027" spans="1:14" x14ac:dyDescent="0.25">
      <c r="A1027" s="357"/>
      <c r="B1027" s="402">
        <f>IF(TRIM(I1027)&lt;&gt;"",COUNTA($I$6:I1027),"")</f>
        <v>871</v>
      </c>
      <c r="C1027" s="358" t="s">
        <v>8</v>
      </c>
      <c r="D1027" s="359" t="s">
        <v>3060</v>
      </c>
      <c r="E1027" s="365" t="s">
        <v>3061</v>
      </c>
      <c r="F1027" s="365"/>
      <c r="G1027" s="363" t="s">
        <v>1</v>
      </c>
      <c r="H1027" s="366">
        <v>3</v>
      </c>
      <c r="I1027" s="338">
        <v>0</v>
      </c>
      <c r="J1027" s="350">
        <f t="shared" si="36"/>
        <v>0</v>
      </c>
      <c r="L1027" s="326"/>
      <c r="N1027" s="28"/>
    </row>
    <row r="1028" spans="1:14" x14ac:dyDescent="0.25">
      <c r="A1028" s="357"/>
      <c r="B1028" s="402">
        <f>IF(TRIM(I1028)&lt;&gt;"",COUNTA($I$6:I1028),"")</f>
        <v>872</v>
      </c>
      <c r="C1028" s="358" t="s">
        <v>8</v>
      </c>
      <c r="D1028" s="359" t="s">
        <v>3062</v>
      </c>
      <c r="E1028" s="365" t="s">
        <v>3063</v>
      </c>
      <c r="F1028" s="365"/>
      <c r="G1028" s="363" t="s">
        <v>2</v>
      </c>
      <c r="H1028" s="366">
        <v>2</v>
      </c>
      <c r="I1028" s="338">
        <v>0</v>
      </c>
      <c r="J1028" s="350">
        <f t="shared" si="36"/>
        <v>0</v>
      </c>
      <c r="L1028" s="326"/>
      <c r="N1028" s="28"/>
    </row>
    <row r="1029" spans="1:14" x14ac:dyDescent="0.25">
      <c r="A1029" s="357"/>
      <c r="B1029" s="402">
        <f>IF(TRIM(I1029)&lt;&gt;"",COUNTA($I$6:I1029),"")</f>
        <v>873</v>
      </c>
      <c r="C1029" s="358" t="s">
        <v>8</v>
      </c>
      <c r="D1029" s="359" t="s">
        <v>3064</v>
      </c>
      <c r="E1029" s="365" t="s">
        <v>3065</v>
      </c>
      <c r="F1029" s="365"/>
      <c r="G1029" s="363" t="s">
        <v>1</v>
      </c>
      <c r="H1029" s="366">
        <v>2</v>
      </c>
      <c r="I1029" s="338">
        <v>0</v>
      </c>
      <c r="J1029" s="350">
        <f t="shared" si="36"/>
        <v>0</v>
      </c>
      <c r="L1029" s="326"/>
      <c r="N1029" s="28"/>
    </row>
    <row r="1030" spans="1:14" ht="33.75" x14ac:dyDescent="0.25">
      <c r="A1030" s="357"/>
      <c r="B1030" s="402">
        <f>IF(TRIM(I1030)&lt;&gt;"",COUNTA($I$6:I1030),"")</f>
        <v>874</v>
      </c>
      <c r="C1030" s="358" t="s">
        <v>8</v>
      </c>
      <c r="D1030" s="359" t="s">
        <v>3066</v>
      </c>
      <c r="E1030" s="365" t="s">
        <v>3067</v>
      </c>
      <c r="F1030" s="365"/>
      <c r="G1030" s="363" t="s">
        <v>1</v>
      </c>
      <c r="H1030" s="366">
        <v>4</v>
      </c>
      <c r="I1030" s="338">
        <v>0</v>
      </c>
      <c r="J1030" s="350">
        <f t="shared" si="36"/>
        <v>0</v>
      </c>
      <c r="L1030" s="326"/>
      <c r="N1030" s="28"/>
    </row>
    <row r="1031" spans="1:14" x14ac:dyDescent="0.25">
      <c r="A1031" s="357"/>
      <c r="B1031" s="402">
        <f>IF(TRIM(I1031)&lt;&gt;"",COUNTA($I$6:I1031),"")</f>
        <v>875</v>
      </c>
      <c r="C1031" s="358" t="s">
        <v>8</v>
      </c>
      <c r="D1031" s="359" t="s">
        <v>3068</v>
      </c>
      <c r="E1031" s="365" t="s">
        <v>3069</v>
      </c>
      <c r="F1031" s="365"/>
      <c r="G1031" s="363" t="s">
        <v>1</v>
      </c>
      <c r="H1031" s="366">
        <v>4</v>
      </c>
      <c r="I1031" s="338">
        <v>0</v>
      </c>
      <c r="J1031" s="350">
        <f t="shared" si="36"/>
        <v>0</v>
      </c>
      <c r="L1031" s="326"/>
      <c r="N1031" s="28"/>
    </row>
    <row r="1032" spans="1:14" ht="33.75" x14ac:dyDescent="0.25">
      <c r="A1032" s="357"/>
      <c r="B1032" s="402">
        <f>IF(TRIM(I1032)&lt;&gt;"",COUNTA($I$6:I1032),"")</f>
        <v>876</v>
      </c>
      <c r="C1032" s="358" t="s">
        <v>8</v>
      </c>
      <c r="D1032" s="359" t="s">
        <v>3070</v>
      </c>
      <c r="E1032" s="365" t="s">
        <v>3071</v>
      </c>
      <c r="F1032" s="365"/>
      <c r="G1032" s="363" t="s">
        <v>1</v>
      </c>
      <c r="H1032" s="366">
        <v>4</v>
      </c>
      <c r="I1032" s="338">
        <v>0</v>
      </c>
      <c r="J1032" s="350">
        <f t="shared" si="36"/>
        <v>0</v>
      </c>
      <c r="L1032" s="326"/>
      <c r="N1032" s="28"/>
    </row>
    <row r="1033" spans="1:14" x14ac:dyDescent="0.25">
      <c r="A1033" s="357"/>
      <c r="B1033" s="402">
        <f>IF(TRIM(I1033)&lt;&gt;"",COUNTA($I$6:I1033),"")</f>
        <v>877</v>
      </c>
      <c r="C1033" s="358" t="s">
        <v>8</v>
      </c>
      <c r="D1033" s="359" t="s">
        <v>3072</v>
      </c>
      <c r="E1033" s="365" t="s">
        <v>3073</v>
      </c>
      <c r="F1033" s="365"/>
      <c r="G1033" s="363" t="s">
        <v>1</v>
      </c>
      <c r="H1033" s="366">
        <v>17</v>
      </c>
      <c r="I1033" s="338">
        <v>0</v>
      </c>
      <c r="J1033" s="350">
        <f t="shared" si="36"/>
        <v>0</v>
      </c>
      <c r="L1033" s="326"/>
      <c r="N1033" s="28"/>
    </row>
    <row r="1034" spans="1:14" x14ac:dyDescent="0.25">
      <c r="A1034" s="357"/>
      <c r="B1034" s="402">
        <f>IF(TRIM(I1034)&lt;&gt;"",COUNTA($I$6:I1034),"")</f>
        <v>878</v>
      </c>
      <c r="C1034" s="358" t="s">
        <v>8</v>
      </c>
      <c r="D1034" s="359" t="s">
        <v>3074</v>
      </c>
      <c r="E1034" s="365" t="s">
        <v>3075</v>
      </c>
      <c r="F1034" s="365"/>
      <c r="G1034" s="363" t="s">
        <v>1</v>
      </c>
      <c r="H1034" s="366">
        <v>17</v>
      </c>
      <c r="I1034" s="338">
        <v>0</v>
      </c>
      <c r="J1034" s="350">
        <f t="shared" si="36"/>
        <v>0</v>
      </c>
      <c r="L1034" s="326"/>
      <c r="N1034" s="28"/>
    </row>
    <row r="1035" spans="1:14" x14ac:dyDescent="0.25">
      <c r="A1035" s="357"/>
      <c r="B1035" s="402">
        <f>IF(TRIM(I1035)&lt;&gt;"",COUNTA($I$6:I1035),"")</f>
        <v>879</v>
      </c>
      <c r="C1035" s="358" t="s">
        <v>8</v>
      </c>
      <c r="D1035" s="359" t="s">
        <v>3076</v>
      </c>
      <c r="E1035" s="365" t="s">
        <v>3077</v>
      </c>
      <c r="F1035" s="365"/>
      <c r="G1035" s="363" t="s">
        <v>1</v>
      </c>
      <c r="H1035" s="366">
        <v>2</v>
      </c>
      <c r="I1035" s="338">
        <v>0</v>
      </c>
      <c r="J1035" s="350">
        <f t="shared" si="36"/>
        <v>0</v>
      </c>
      <c r="L1035" s="326"/>
      <c r="N1035" s="28"/>
    </row>
    <row r="1036" spans="1:14" ht="45" x14ac:dyDescent="0.25">
      <c r="A1036" s="357"/>
      <c r="B1036" s="402">
        <f>IF(TRIM(I1036)&lt;&gt;"",COUNTA($I$6:I1036),"")</f>
        <v>880</v>
      </c>
      <c r="C1036" s="358" t="s">
        <v>8</v>
      </c>
      <c r="D1036" s="359" t="s">
        <v>3078</v>
      </c>
      <c r="E1036" s="365" t="s">
        <v>3079</v>
      </c>
      <c r="F1036" s="365" t="s">
        <v>3080</v>
      </c>
      <c r="G1036" s="363" t="s">
        <v>1</v>
      </c>
      <c r="H1036" s="364">
        <v>24</v>
      </c>
      <c r="I1036" s="337">
        <v>0</v>
      </c>
      <c r="J1036" s="350">
        <f t="shared" si="36"/>
        <v>0</v>
      </c>
      <c r="L1036" s="326"/>
      <c r="N1036" s="28"/>
    </row>
    <row r="1037" spans="1:14" x14ac:dyDescent="0.25">
      <c r="A1037" s="384">
        <v>3</v>
      </c>
      <c r="B1037" s="384" t="str">
        <f>IF(TRIM(I1037)&lt;&gt;"",COUNTA($I$6:I1037),"")</f>
        <v/>
      </c>
      <c r="C1037" s="226" t="s">
        <v>8</v>
      </c>
      <c r="D1037" s="92" t="s">
        <v>3081</v>
      </c>
      <c r="E1037" s="70" t="s">
        <v>3082</v>
      </c>
      <c r="F1037" s="70"/>
      <c r="G1037" s="72"/>
      <c r="H1037" s="73" t="s">
        <v>23</v>
      </c>
      <c r="I1037" s="85"/>
      <c r="J1037" s="148">
        <f>SUM(J1038:J1048)</f>
        <v>0</v>
      </c>
      <c r="L1037" s="326"/>
      <c r="N1037" s="28"/>
    </row>
    <row r="1038" spans="1:14" ht="33.75" x14ac:dyDescent="0.25">
      <c r="A1038" s="357"/>
      <c r="B1038" s="402" t="str">
        <f>IF(TRIM(I1038)&lt;&gt;"",COUNTA($I$6:I1038),"")</f>
        <v/>
      </c>
      <c r="C1038" s="358" t="s">
        <v>8</v>
      </c>
      <c r="D1038" s="359" t="s">
        <v>3083</v>
      </c>
      <c r="E1038" s="360" t="s">
        <v>3045</v>
      </c>
      <c r="F1038" s="360"/>
      <c r="G1038" s="361"/>
      <c r="H1038" s="362" t="s">
        <v>23</v>
      </c>
      <c r="I1038" s="368"/>
      <c r="J1038" s="350" t="str">
        <f t="shared" si="36"/>
        <v/>
      </c>
      <c r="L1038" s="326"/>
      <c r="N1038" s="28"/>
    </row>
    <row r="1039" spans="1:14" ht="22.5" x14ac:dyDescent="0.25">
      <c r="A1039" s="357"/>
      <c r="B1039" s="402">
        <f>IF(TRIM(I1039)&lt;&gt;"",COUNTA($I$6:I1039),"")</f>
        <v>881</v>
      </c>
      <c r="C1039" s="358" t="s">
        <v>8</v>
      </c>
      <c r="D1039" s="359" t="s">
        <v>3084</v>
      </c>
      <c r="E1039" s="360" t="s">
        <v>3085</v>
      </c>
      <c r="F1039" s="360"/>
      <c r="G1039" s="363" t="s">
        <v>1</v>
      </c>
      <c r="H1039" s="364">
        <v>31</v>
      </c>
      <c r="I1039" s="337">
        <v>0</v>
      </c>
      <c r="J1039" s="350">
        <f t="shared" si="36"/>
        <v>0</v>
      </c>
      <c r="L1039" s="326"/>
      <c r="N1039" s="28"/>
    </row>
    <row r="1040" spans="1:14" x14ac:dyDescent="0.25">
      <c r="A1040" s="357"/>
      <c r="B1040" s="402">
        <f>IF(TRIM(I1040)&lt;&gt;"",COUNTA($I$6:I1040),"")</f>
        <v>882</v>
      </c>
      <c r="C1040" s="358" t="s">
        <v>8</v>
      </c>
      <c r="D1040" s="359" t="s">
        <v>3086</v>
      </c>
      <c r="E1040" s="365" t="s">
        <v>3087</v>
      </c>
      <c r="F1040" s="365"/>
      <c r="G1040" s="363" t="s">
        <v>1</v>
      </c>
      <c r="H1040" s="364">
        <v>8</v>
      </c>
      <c r="I1040" s="337">
        <v>0</v>
      </c>
      <c r="J1040" s="350">
        <f t="shared" si="36"/>
        <v>0</v>
      </c>
      <c r="L1040" s="326"/>
      <c r="N1040" s="28"/>
    </row>
    <row r="1041" spans="1:14" x14ac:dyDescent="0.25">
      <c r="A1041" s="357"/>
      <c r="B1041" s="402">
        <f>IF(TRIM(I1041)&lt;&gt;"",COUNTA($I$6:I1041),"")</f>
        <v>883</v>
      </c>
      <c r="C1041" s="358" t="s">
        <v>8</v>
      </c>
      <c r="D1041" s="359" t="s">
        <v>3088</v>
      </c>
      <c r="E1041" s="360" t="s">
        <v>3089</v>
      </c>
      <c r="F1041" s="360"/>
      <c r="G1041" s="363" t="s">
        <v>1</v>
      </c>
      <c r="H1041" s="364">
        <v>8</v>
      </c>
      <c r="I1041" s="337">
        <v>0</v>
      </c>
      <c r="J1041" s="350">
        <f t="shared" si="36"/>
        <v>0</v>
      </c>
      <c r="L1041" s="326"/>
      <c r="N1041" s="28"/>
    </row>
    <row r="1042" spans="1:14" x14ac:dyDescent="0.25">
      <c r="A1042" s="357"/>
      <c r="B1042" s="402">
        <f>IF(TRIM(I1042)&lt;&gt;"",COUNTA($I$6:I1042),"")</f>
        <v>884</v>
      </c>
      <c r="C1042" s="358" t="s">
        <v>8</v>
      </c>
      <c r="D1042" s="359" t="s">
        <v>3090</v>
      </c>
      <c r="E1042" s="360" t="s">
        <v>3091</v>
      </c>
      <c r="F1042" s="360"/>
      <c r="G1042" s="363" t="s">
        <v>1</v>
      </c>
      <c r="H1042" s="364">
        <v>31</v>
      </c>
      <c r="I1042" s="337">
        <v>0</v>
      </c>
      <c r="J1042" s="350">
        <f t="shared" si="36"/>
        <v>0</v>
      </c>
      <c r="L1042" s="326"/>
      <c r="N1042" s="28"/>
    </row>
    <row r="1043" spans="1:14" x14ac:dyDescent="0.25">
      <c r="A1043" s="357"/>
      <c r="B1043" s="402">
        <f>IF(TRIM(I1043)&lt;&gt;"",COUNTA($I$6:I1043),"")</f>
        <v>885</v>
      </c>
      <c r="C1043" s="358" t="s">
        <v>8</v>
      </c>
      <c r="D1043" s="359" t="s">
        <v>3092</v>
      </c>
      <c r="E1043" s="360" t="s">
        <v>3093</v>
      </c>
      <c r="F1043" s="360"/>
      <c r="G1043" s="363" t="s">
        <v>1</v>
      </c>
      <c r="H1043" s="364">
        <v>8</v>
      </c>
      <c r="I1043" s="337">
        <v>0</v>
      </c>
      <c r="J1043" s="350">
        <f t="shared" si="36"/>
        <v>0</v>
      </c>
      <c r="L1043" s="326"/>
      <c r="N1043" s="28"/>
    </row>
    <row r="1044" spans="1:14" ht="22.5" x14ac:dyDescent="0.25">
      <c r="A1044" s="357"/>
      <c r="B1044" s="402">
        <f>IF(TRIM(I1044)&lt;&gt;"",COUNTA($I$6:I1044),"")</f>
        <v>886</v>
      </c>
      <c r="C1044" s="358" t="s">
        <v>8</v>
      </c>
      <c r="D1044" s="359" t="s">
        <v>3094</v>
      </c>
      <c r="E1044" s="365" t="s">
        <v>3095</v>
      </c>
      <c r="F1044" s="365"/>
      <c r="G1044" s="363" t="s">
        <v>1</v>
      </c>
      <c r="H1044" s="366">
        <v>39</v>
      </c>
      <c r="I1044" s="338">
        <v>0</v>
      </c>
      <c r="J1044" s="350">
        <f t="shared" si="36"/>
        <v>0</v>
      </c>
      <c r="L1044" s="326"/>
      <c r="N1044" s="28"/>
    </row>
    <row r="1045" spans="1:14" x14ac:dyDescent="0.25">
      <c r="A1045" s="357"/>
      <c r="B1045" s="402">
        <f>IF(TRIM(I1045)&lt;&gt;"",COUNTA($I$6:I1045),"")</f>
        <v>887</v>
      </c>
      <c r="C1045" s="358" t="s">
        <v>8</v>
      </c>
      <c r="D1045" s="359" t="s">
        <v>3096</v>
      </c>
      <c r="E1045" s="365" t="s">
        <v>3097</v>
      </c>
      <c r="F1045" s="365"/>
      <c r="G1045" s="363" t="s">
        <v>1</v>
      </c>
      <c r="H1045" s="366">
        <v>31</v>
      </c>
      <c r="I1045" s="338">
        <v>0</v>
      </c>
      <c r="J1045" s="350">
        <f t="shared" si="36"/>
        <v>0</v>
      </c>
      <c r="L1045" s="326"/>
      <c r="N1045" s="28"/>
    </row>
    <row r="1046" spans="1:14" x14ac:dyDescent="0.25">
      <c r="A1046" s="357"/>
      <c r="B1046" s="402">
        <f>IF(TRIM(I1046)&lt;&gt;"",COUNTA($I$6:I1046),"")</f>
        <v>888</v>
      </c>
      <c r="C1046" s="358" t="s">
        <v>8</v>
      </c>
      <c r="D1046" s="359" t="s">
        <v>3098</v>
      </c>
      <c r="E1046" s="365" t="s">
        <v>3099</v>
      </c>
      <c r="F1046" s="365"/>
      <c r="G1046" s="363" t="s">
        <v>1</v>
      </c>
      <c r="H1046" s="366">
        <v>8</v>
      </c>
      <c r="I1046" s="338">
        <v>0</v>
      </c>
      <c r="J1046" s="350">
        <f t="shared" si="36"/>
        <v>0</v>
      </c>
      <c r="L1046" s="326"/>
      <c r="N1046" s="28"/>
    </row>
    <row r="1047" spans="1:14" x14ac:dyDescent="0.25">
      <c r="A1047" s="357"/>
      <c r="B1047" s="402">
        <f>IF(TRIM(I1047)&lt;&gt;"",COUNTA($I$6:I1047),"")</f>
        <v>889</v>
      </c>
      <c r="C1047" s="358" t="s">
        <v>8</v>
      </c>
      <c r="D1047" s="359" t="s">
        <v>3100</v>
      </c>
      <c r="E1047" s="365" t="s">
        <v>3101</v>
      </c>
      <c r="F1047" s="365"/>
      <c r="G1047" s="363" t="s">
        <v>1</v>
      </c>
      <c r="H1047" s="366">
        <v>39</v>
      </c>
      <c r="I1047" s="338">
        <v>0</v>
      </c>
      <c r="J1047" s="350">
        <f t="shared" si="36"/>
        <v>0</v>
      </c>
      <c r="L1047" s="326"/>
      <c r="N1047" s="28"/>
    </row>
    <row r="1048" spans="1:14" ht="45" x14ac:dyDescent="0.25">
      <c r="A1048" s="357"/>
      <c r="B1048" s="402">
        <f>IF(TRIM(I1048)&lt;&gt;"",COUNTA($I$6:I1048),"")</f>
        <v>890</v>
      </c>
      <c r="C1048" s="358" t="s">
        <v>8</v>
      </c>
      <c r="D1048" s="359" t="s">
        <v>3102</v>
      </c>
      <c r="E1048" s="365" t="s">
        <v>3103</v>
      </c>
      <c r="F1048" s="365"/>
      <c r="G1048" s="363" t="s">
        <v>1</v>
      </c>
      <c r="H1048" s="366">
        <v>24</v>
      </c>
      <c r="I1048" s="338">
        <v>0</v>
      </c>
      <c r="J1048" s="350">
        <f t="shared" si="36"/>
        <v>0</v>
      </c>
      <c r="L1048" s="326"/>
      <c r="N1048" s="28"/>
    </row>
    <row r="1049" spans="1:14" x14ac:dyDescent="0.25">
      <c r="A1049" s="384">
        <v>3</v>
      </c>
      <c r="B1049" s="384" t="str">
        <f>IF(TRIM(I1049)&lt;&gt;"",COUNTA($I$6:I1049),"")</f>
        <v/>
      </c>
      <c r="C1049" s="226" t="s">
        <v>8</v>
      </c>
      <c r="D1049" s="92" t="s">
        <v>3104</v>
      </c>
      <c r="E1049" s="70" t="s">
        <v>3105</v>
      </c>
      <c r="F1049" s="70"/>
      <c r="G1049" s="72"/>
      <c r="H1049" s="73" t="s">
        <v>23</v>
      </c>
      <c r="I1049" s="85"/>
      <c r="J1049" s="148">
        <f>SUM(J1050:J1056)</f>
        <v>0</v>
      </c>
      <c r="L1049" s="326"/>
      <c r="N1049" s="28"/>
    </row>
    <row r="1050" spans="1:14" ht="33.75" x14ac:dyDescent="0.25">
      <c r="A1050" s="357"/>
      <c r="B1050" s="402" t="str">
        <f>IF(TRIM(I1050)&lt;&gt;"",COUNTA($I$6:I1050),"")</f>
        <v/>
      </c>
      <c r="C1050" s="358" t="s">
        <v>8</v>
      </c>
      <c r="D1050" s="359" t="s">
        <v>3106</v>
      </c>
      <c r="E1050" s="367" t="s">
        <v>3045</v>
      </c>
      <c r="F1050" s="360"/>
      <c r="G1050" s="363"/>
      <c r="H1050" s="362" t="s">
        <v>23</v>
      </c>
      <c r="I1050" s="368"/>
      <c r="J1050" s="350" t="str">
        <f t="shared" si="36"/>
        <v/>
      </c>
      <c r="L1050" s="326"/>
      <c r="N1050" s="28"/>
    </row>
    <row r="1051" spans="1:14" ht="22.5" x14ac:dyDescent="0.25">
      <c r="A1051" s="357"/>
      <c r="B1051" s="402">
        <f>IF(TRIM(I1051)&lt;&gt;"",COUNTA($I$6:I1051),"")</f>
        <v>891</v>
      </c>
      <c r="C1051" s="358" t="s">
        <v>8</v>
      </c>
      <c r="D1051" s="359" t="s">
        <v>3107</v>
      </c>
      <c r="E1051" s="360" t="s">
        <v>3108</v>
      </c>
      <c r="F1051" s="360"/>
      <c r="G1051" s="363" t="s">
        <v>2</v>
      </c>
      <c r="H1051" s="364">
        <v>67</v>
      </c>
      <c r="I1051" s="337">
        <v>0</v>
      </c>
      <c r="J1051" s="350">
        <f t="shared" si="36"/>
        <v>0</v>
      </c>
      <c r="L1051" s="326"/>
      <c r="N1051" s="28"/>
    </row>
    <row r="1052" spans="1:14" x14ac:dyDescent="0.25">
      <c r="A1052" s="357"/>
      <c r="B1052" s="402">
        <f>IF(TRIM(I1052)&lt;&gt;"",COUNTA($I$6:I1052),"")</f>
        <v>892</v>
      </c>
      <c r="C1052" s="358" t="s">
        <v>8</v>
      </c>
      <c r="D1052" s="359" t="s">
        <v>3109</v>
      </c>
      <c r="E1052" s="360" t="s">
        <v>3110</v>
      </c>
      <c r="F1052" s="360"/>
      <c r="G1052" s="363" t="s">
        <v>2</v>
      </c>
      <c r="H1052" s="364">
        <v>67</v>
      </c>
      <c r="I1052" s="337">
        <v>0</v>
      </c>
      <c r="J1052" s="350">
        <f t="shared" si="36"/>
        <v>0</v>
      </c>
      <c r="L1052" s="326"/>
      <c r="N1052" s="28"/>
    </row>
    <row r="1053" spans="1:14" x14ac:dyDescent="0.25">
      <c r="A1053" s="357"/>
      <c r="B1053" s="402">
        <f>IF(TRIM(I1053)&lt;&gt;"",COUNTA($I$6:I1053),"")</f>
        <v>893</v>
      </c>
      <c r="C1053" s="358" t="s">
        <v>8</v>
      </c>
      <c r="D1053" s="359" t="s">
        <v>3111</v>
      </c>
      <c r="E1053" s="360" t="s">
        <v>3112</v>
      </c>
      <c r="F1053" s="360"/>
      <c r="G1053" s="363" t="s">
        <v>1</v>
      </c>
      <c r="H1053" s="364">
        <v>15</v>
      </c>
      <c r="I1053" s="337">
        <v>0</v>
      </c>
      <c r="J1053" s="350">
        <f t="shared" si="36"/>
        <v>0</v>
      </c>
      <c r="L1053" s="326"/>
      <c r="N1053" s="28"/>
    </row>
    <row r="1054" spans="1:14" ht="33.75" x14ac:dyDescent="0.25">
      <c r="A1054" s="357"/>
      <c r="B1054" s="402">
        <f>IF(TRIM(I1054)&lt;&gt;"",COUNTA($I$6:I1054),"")</f>
        <v>894</v>
      </c>
      <c r="C1054" s="358" t="s">
        <v>8</v>
      </c>
      <c r="D1054" s="359" t="s">
        <v>3113</v>
      </c>
      <c r="E1054" s="365" t="s">
        <v>3114</v>
      </c>
      <c r="F1054" s="365"/>
      <c r="G1054" s="363" t="s">
        <v>1</v>
      </c>
      <c r="H1054" s="366">
        <v>30</v>
      </c>
      <c r="I1054" s="338">
        <v>0</v>
      </c>
      <c r="J1054" s="350">
        <f t="shared" si="36"/>
        <v>0</v>
      </c>
      <c r="L1054" s="326"/>
      <c r="N1054" s="28"/>
    </row>
    <row r="1055" spans="1:14" ht="22.5" x14ac:dyDescent="0.25">
      <c r="A1055" s="357"/>
      <c r="B1055" s="402">
        <f>IF(TRIM(I1055)&lt;&gt;"",COUNTA($I$6:I1055),"")</f>
        <v>895</v>
      </c>
      <c r="C1055" s="358" t="s">
        <v>8</v>
      </c>
      <c r="D1055" s="359" t="s">
        <v>3115</v>
      </c>
      <c r="E1055" s="365" t="s">
        <v>3108</v>
      </c>
      <c r="F1055" s="365" t="s">
        <v>928</v>
      </c>
      <c r="G1055" s="363" t="s">
        <v>2</v>
      </c>
      <c r="H1055" s="366">
        <v>8</v>
      </c>
      <c r="I1055" s="338">
        <v>0</v>
      </c>
      <c r="J1055" s="350">
        <f t="shared" si="36"/>
        <v>0</v>
      </c>
      <c r="L1055" s="326"/>
      <c r="N1055" s="28"/>
    </row>
    <row r="1056" spans="1:14" x14ac:dyDescent="0.25">
      <c r="A1056" s="357"/>
      <c r="B1056" s="402">
        <f>IF(TRIM(I1056)&lt;&gt;"",COUNTA($I$6:I1056),"")</f>
        <v>896</v>
      </c>
      <c r="C1056" s="358" t="s">
        <v>8</v>
      </c>
      <c r="D1056" s="359" t="s">
        <v>3116</v>
      </c>
      <c r="E1056" s="360" t="s">
        <v>3110</v>
      </c>
      <c r="F1056" s="360" t="s">
        <v>928</v>
      </c>
      <c r="G1056" s="363" t="s">
        <v>2</v>
      </c>
      <c r="H1056" s="364">
        <v>8</v>
      </c>
      <c r="I1056" s="337">
        <v>0</v>
      </c>
      <c r="J1056" s="350">
        <f t="shared" si="36"/>
        <v>0</v>
      </c>
      <c r="L1056" s="326"/>
      <c r="N1056" s="28"/>
    </row>
    <row r="1057" spans="1:14" x14ac:dyDescent="0.25">
      <c r="A1057" s="384">
        <v>3</v>
      </c>
      <c r="B1057" s="384" t="str">
        <f>IF(TRIM(I1057)&lt;&gt;"",COUNTA($I$6:I1057),"")</f>
        <v/>
      </c>
      <c r="C1057" s="226" t="s">
        <v>8</v>
      </c>
      <c r="D1057" s="92" t="s">
        <v>3117</v>
      </c>
      <c r="E1057" s="70" t="s">
        <v>3118</v>
      </c>
      <c r="F1057" s="70"/>
      <c r="G1057" s="72"/>
      <c r="H1057" s="73" t="s">
        <v>23</v>
      </c>
      <c r="I1057" s="85"/>
      <c r="J1057" s="148">
        <f>SUM(J1058:J1066)</f>
        <v>0</v>
      </c>
      <c r="L1057" s="326"/>
      <c r="N1057" s="28"/>
    </row>
    <row r="1058" spans="1:14" ht="33.75" x14ac:dyDescent="0.25">
      <c r="A1058" s="357"/>
      <c r="B1058" s="402" t="str">
        <f>IF(TRIM(I1058)&lt;&gt;"",COUNTA($I$6:I1058),"")</f>
        <v/>
      </c>
      <c r="C1058" s="358" t="s">
        <v>8</v>
      </c>
      <c r="D1058" s="359" t="s">
        <v>3119</v>
      </c>
      <c r="E1058" s="367" t="s">
        <v>3045</v>
      </c>
      <c r="F1058" s="360"/>
      <c r="G1058" s="361"/>
      <c r="H1058" s="362" t="s">
        <v>23</v>
      </c>
      <c r="I1058" s="368"/>
      <c r="J1058" s="350" t="str">
        <f t="shared" si="36"/>
        <v/>
      </c>
      <c r="L1058" s="326"/>
      <c r="N1058" s="28"/>
    </row>
    <row r="1059" spans="1:14" ht="22.5" x14ac:dyDescent="0.25">
      <c r="A1059" s="357"/>
      <c r="B1059" s="402">
        <f>IF(TRIM(I1059)&lt;&gt;"",COUNTA($I$6:I1059),"")</f>
        <v>897</v>
      </c>
      <c r="C1059" s="358" t="s">
        <v>8</v>
      </c>
      <c r="D1059" s="359" t="s">
        <v>3120</v>
      </c>
      <c r="E1059" s="360" t="s">
        <v>3121</v>
      </c>
      <c r="F1059" s="360"/>
      <c r="G1059" s="363" t="s">
        <v>2</v>
      </c>
      <c r="H1059" s="364">
        <v>14</v>
      </c>
      <c r="I1059" s="337">
        <v>0</v>
      </c>
      <c r="J1059" s="350">
        <f t="shared" si="36"/>
        <v>0</v>
      </c>
      <c r="L1059" s="326"/>
      <c r="N1059" s="28"/>
    </row>
    <row r="1060" spans="1:14" ht="22.5" x14ac:dyDescent="0.25">
      <c r="A1060" s="357"/>
      <c r="B1060" s="402">
        <f>IF(TRIM(I1060)&lt;&gt;"",COUNTA($I$6:I1060),"")</f>
        <v>898</v>
      </c>
      <c r="C1060" s="358" t="s">
        <v>8</v>
      </c>
      <c r="D1060" s="359" t="s">
        <v>3122</v>
      </c>
      <c r="E1060" s="360" t="s">
        <v>3123</v>
      </c>
      <c r="F1060" s="360"/>
      <c r="G1060" s="363" t="s">
        <v>2</v>
      </c>
      <c r="H1060" s="364">
        <v>4</v>
      </c>
      <c r="I1060" s="337">
        <v>0</v>
      </c>
      <c r="J1060" s="350">
        <f t="shared" si="36"/>
        <v>0</v>
      </c>
      <c r="L1060" s="326"/>
      <c r="N1060" s="28"/>
    </row>
    <row r="1061" spans="1:14" x14ac:dyDescent="0.25">
      <c r="A1061" s="357"/>
      <c r="B1061" s="402">
        <f>IF(TRIM(I1061)&lt;&gt;"",COUNTA($I$6:I1061),"")</f>
        <v>899</v>
      </c>
      <c r="C1061" s="358" t="s">
        <v>8</v>
      </c>
      <c r="D1061" s="359" t="s">
        <v>3124</v>
      </c>
      <c r="E1061" s="360" t="s">
        <v>3125</v>
      </c>
      <c r="F1061" s="360"/>
      <c r="G1061" s="363" t="s">
        <v>1</v>
      </c>
      <c r="H1061" s="364">
        <v>4</v>
      </c>
      <c r="I1061" s="337">
        <v>0</v>
      </c>
      <c r="J1061" s="350">
        <f t="shared" si="36"/>
        <v>0</v>
      </c>
      <c r="L1061" s="326"/>
      <c r="N1061" s="28"/>
    </row>
    <row r="1062" spans="1:14" x14ac:dyDescent="0.25">
      <c r="A1062" s="357"/>
      <c r="B1062" s="402">
        <f>IF(TRIM(I1062)&lt;&gt;"",COUNTA($I$6:I1062),"")</f>
        <v>900</v>
      </c>
      <c r="C1062" s="358" t="s">
        <v>8</v>
      </c>
      <c r="D1062" s="359" t="s">
        <v>3126</v>
      </c>
      <c r="E1062" s="360" t="s">
        <v>3127</v>
      </c>
      <c r="F1062" s="360"/>
      <c r="G1062" s="363" t="s">
        <v>26</v>
      </c>
      <c r="H1062" s="364">
        <v>1100</v>
      </c>
      <c r="I1062" s="337">
        <v>0</v>
      </c>
      <c r="J1062" s="350">
        <f t="shared" si="36"/>
        <v>0</v>
      </c>
      <c r="L1062" s="326"/>
      <c r="N1062" s="28"/>
    </row>
    <row r="1063" spans="1:14" x14ac:dyDescent="0.25">
      <c r="A1063" s="357"/>
      <c r="B1063" s="402">
        <f>IF(TRIM(I1063)&lt;&gt;"",COUNTA($I$6:I1063),"")</f>
        <v>901</v>
      </c>
      <c r="C1063" s="358" t="s">
        <v>8</v>
      </c>
      <c r="D1063" s="359" t="s">
        <v>3128</v>
      </c>
      <c r="E1063" s="360" t="s">
        <v>3129</v>
      </c>
      <c r="F1063" s="360"/>
      <c r="G1063" s="363" t="s">
        <v>26</v>
      </c>
      <c r="H1063" s="364">
        <v>140</v>
      </c>
      <c r="I1063" s="337">
        <v>0</v>
      </c>
      <c r="J1063" s="350">
        <f t="shared" si="36"/>
        <v>0</v>
      </c>
      <c r="L1063" s="326"/>
      <c r="N1063" s="28"/>
    </row>
    <row r="1064" spans="1:14" x14ac:dyDescent="0.25">
      <c r="A1064" s="357"/>
      <c r="B1064" s="402">
        <f>IF(TRIM(I1064)&lt;&gt;"",COUNTA($I$6:I1064),"")</f>
        <v>902</v>
      </c>
      <c r="C1064" s="358" t="s">
        <v>8</v>
      </c>
      <c r="D1064" s="359" t="s">
        <v>3130</v>
      </c>
      <c r="E1064" s="360" t="s">
        <v>3131</v>
      </c>
      <c r="F1064" s="360"/>
      <c r="G1064" s="363" t="s">
        <v>1</v>
      </c>
      <c r="H1064" s="364">
        <v>18</v>
      </c>
      <c r="I1064" s="337">
        <v>0</v>
      </c>
      <c r="J1064" s="350">
        <f t="shared" si="36"/>
        <v>0</v>
      </c>
      <c r="L1064" s="326"/>
      <c r="N1064" s="28"/>
    </row>
    <row r="1065" spans="1:14" x14ac:dyDescent="0.25">
      <c r="A1065" s="357"/>
      <c r="B1065" s="402">
        <f>IF(TRIM(I1065)&lt;&gt;"",COUNTA($I$6:I1065),"")</f>
        <v>903</v>
      </c>
      <c r="C1065" s="358" t="s">
        <v>8</v>
      </c>
      <c r="D1065" s="359" t="s">
        <v>3132</v>
      </c>
      <c r="E1065" s="360" t="s">
        <v>3133</v>
      </c>
      <c r="F1065" s="360"/>
      <c r="G1065" s="363" t="s">
        <v>2</v>
      </c>
      <c r="H1065" s="364">
        <v>4</v>
      </c>
      <c r="I1065" s="337">
        <v>0</v>
      </c>
      <c r="J1065" s="350">
        <f t="shared" si="36"/>
        <v>0</v>
      </c>
      <c r="L1065" s="326"/>
      <c r="N1065" s="28"/>
    </row>
    <row r="1066" spans="1:14" x14ac:dyDescent="0.25">
      <c r="A1066" s="357"/>
      <c r="B1066" s="402">
        <f>IF(TRIM(I1066)&lt;&gt;"",COUNTA($I$6:I1066),"")</f>
        <v>904</v>
      </c>
      <c r="C1066" s="358" t="s">
        <v>8</v>
      </c>
      <c r="D1066" s="359" t="s">
        <v>3134</v>
      </c>
      <c r="E1066" s="360" t="s">
        <v>3135</v>
      </c>
      <c r="F1066" s="360"/>
      <c r="G1066" s="363" t="s">
        <v>26</v>
      </c>
      <c r="H1066" s="364">
        <v>560</v>
      </c>
      <c r="I1066" s="337">
        <v>0</v>
      </c>
      <c r="J1066" s="350">
        <f t="shared" si="36"/>
        <v>0</v>
      </c>
      <c r="L1066" s="326"/>
      <c r="N1066" s="28"/>
    </row>
    <row r="1067" spans="1:14" x14ac:dyDescent="0.25">
      <c r="A1067" s="384">
        <v>3</v>
      </c>
      <c r="B1067" s="384" t="str">
        <f>IF(TRIM(I1067)&lt;&gt;"",COUNTA($I$6:I1067),"")</f>
        <v/>
      </c>
      <c r="C1067" s="226" t="s">
        <v>8</v>
      </c>
      <c r="D1067" s="92" t="s">
        <v>3136</v>
      </c>
      <c r="E1067" s="70" t="s">
        <v>11</v>
      </c>
      <c r="F1067" s="70"/>
      <c r="G1067" s="72"/>
      <c r="H1067" s="73" t="s">
        <v>23</v>
      </c>
      <c r="I1067" s="85"/>
      <c r="J1067" s="148">
        <f>SUM(J1068:J1078)</f>
        <v>0</v>
      </c>
      <c r="L1067" s="326"/>
      <c r="N1067" s="28"/>
    </row>
    <row r="1068" spans="1:14" x14ac:dyDescent="0.25">
      <c r="A1068" s="357"/>
      <c r="B1068" s="402">
        <f>IF(TRIM(I1068)&lt;&gt;"",COUNTA($I$6:I1068),"")</f>
        <v>905</v>
      </c>
      <c r="C1068" s="358" t="s">
        <v>8</v>
      </c>
      <c r="D1068" s="359" t="s">
        <v>3137</v>
      </c>
      <c r="E1068" s="367" t="s">
        <v>3138</v>
      </c>
      <c r="F1068" s="360"/>
      <c r="G1068" s="361" t="s">
        <v>26</v>
      </c>
      <c r="H1068" s="364">
        <v>11800</v>
      </c>
      <c r="I1068" s="337">
        <v>0</v>
      </c>
      <c r="J1068" s="350">
        <f t="shared" si="36"/>
        <v>0</v>
      </c>
      <c r="L1068" s="326"/>
      <c r="N1068" s="28"/>
    </row>
    <row r="1069" spans="1:14" x14ac:dyDescent="0.25">
      <c r="A1069" s="357"/>
      <c r="B1069" s="402">
        <f>IF(TRIM(I1069)&lt;&gt;"",COUNTA($I$6:I1069),"")</f>
        <v>906</v>
      </c>
      <c r="C1069" s="358" t="s">
        <v>8</v>
      </c>
      <c r="D1069" s="359" t="s">
        <v>3139</v>
      </c>
      <c r="E1069" s="360" t="s">
        <v>3140</v>
      </c>
      <c r="F1069" s="360"/>
      <c r="G1069" s="363" t="s">
        <v>26</v>
      </c>
      <c r="H1069" s="364">
        <v>2800</v>
      </c>
      <c r="I1069" s="337">
        <v>0</v>
      </c>
      <c r="J1069" s="350">
        <f t="shared" si="36"/>
        <v>0</v>
      </c>
      <c r="L1069" s="326"/>
      <c r="N1069" s="28"/>
    </row>
    <row r="1070" spans="1:14" x14ac:dyDescent="0.25">
      <c r="A1070" s="357"/>
      <c r="B1070" s="402">
        <f>IF(TRIM(I1070)&lt;&gt;"",COUNTA($I$6:I1070),"")</f>
        <v>907</v>
      </c>
      <c r="C1070" s="358" t="s">
        <v>8</v>
      </c>
      <c r="D1070" s="359" t="s">
        <v>3141</v>
      </c>
      <c r="E1070" s="360" t="s">
        <v>3142</v>
      </c>
      <c r="F1070" s="360"/>
      <c r="G1070" s="363" t="s">
        <v>26</v>
      </c>
      <c r="H1070" s="364">
        <v>3100</v>
      </c>
      <c r="I1070" s="337">
        <v>0</v>
      </c>
      <c r="J1070" s="350">
        <f t="shared" si="36"/>
        <v>0</v>
      </c>
      <c r="L1070" s="326"/>
      <c r="N1070" s="28"/>
    </row>
    <row r="1071" spans="1:14" x14ac:dyDescent="0.25">
      <c r="A1071" s="357"/>
      <c r="B1071" s="402">
        <f>IF(TRIM(I1071)&lt;&gt;"",COUNTA($I$6:I1071),"")</f>
        <v>908</v>
      </c>
      <c r="C1071" s="358" t="s">
        <v>8</v>
      </c>
      <c r="D1071" s="359" t="s">
        <v>3143</v>
      </c>
      <c r="E1071" s="360" t="s">
        <v>3144</v>
      </c>
      <c r="F1071" s="360"/>
      <c r="G1071" s="363" t="s">
        <v>26</v>
      </c>
      <c r="H1071" s="364">
        <v>1500</v>
      </c>
      <c r="I1071" s="337">
        <v>0</v>
      </c>
      <c r="J1071" s="350">
        <f t="shared" si="36"/>
        <v>0</v>
      </c>
      <c r="L1071" s="326"/>
      <c r="N1071" s="28"/>
    </row>
    <row r="1072" spans="1:14" x14ac:dyDescent="0.25">
      <c r="A1072" s="357"/>
      <c r="B1072" s="402">
        <f>IF(TRIM(I1072)&lt;&gt;"",COUNTA($I$6:I1072),"")</f>
        <v>909</v>
      </c>
      <c r="C1072" s="358" t="s">
        <v>8</v>
      </c>
      <c r="D1072" s="359" t="s">
        <v>3145</v>
      </c>
      <c r="E1072" s="360" t="s">
        <v>3146</v>
      </c>
      <c r="F1072" s="360"/>
      <c r="G1072" s="363" t="s">
        <v>26</v>
      </c>
      <c r="H1072" s="364">
        <v>1000</v>
      </c>
      <c r="I1072" s="337">
        <v>0</v>
      </c>
      <c r="J1072" s="350">
        <f t="shared" si="36"/>
        <v>0</v>
      </c>
      <c r="L1072" s="326"/>
      <c r="N1072" s="28"/>
    </row>
    <row r="1073" spans="1:14" x14ac:dyDescent="0.25">
      <c r="A1073" s="357"/>
      <c r="B1073" s="402">
        <f>IF(TRIM(I1073)&lt;&gt;"",COUNTA($I$6:I1073),"")</f>
        <v>910</v>
      </c>
      <c r="C1073" s="358" t="s">
        <v>8</v>
      </c>
      <c r="D1073" s="359" t="s">
        <v>3147</v>
      </c>
      <c r="E1073" s="360" t="s">
        <v>3148</v>
      </c>
      <c r="F1073" s="360"/>
      <c r="G1073" s="363" t="s">
        <v>26</v>
      </c>
      <c r="H1073" s="364">
        <v>2000</v>
      </c>
      <c r="I1073" s="337">
        <v>0</v>
      </c>
      <c r="J1073" s="350">
        <f t="shared" si="36"/>
        <v>0</v>
      </c>
      <c r="L1073" s="326"/>
      <c r="N1073" s="28"/>
    </row>
    <row r="1074" spans="1:14" x14ac:dyDescent="0.25">
      <c r="A1074" s="357"/>
      <c r="B1074" s="402">
        <f>IF(TRIM(I1074)&lt;&gt;"",COUNTA($I$6:I1074),"")</f>
        <v>911</v>
      </c>
      <c r="C1074" s="358" t="s">
        <v>8</v>
      </c>
      <c r="D1074" s="359" t="s">
        <v>3149</v>
      </c>
      <c r="E1074" s="360" t="s">
        <v>3150</v>
      </c>
      <c r="F1074" s="360"/>
      <c r="G1074" s="363" t="s">
        <v>26</v>
      </c>
      <c r="H1074" s="364">
        <v>4000</v>
      </c>
      <c r="I1074" s="337">
        <v>0</v>
      </c>
      <c r="J1074" s="350">
        <f t="shared" si="36"/>
        <v>0</v>
      </c>
      <c r="L1074" s="326"/>
      <c r="N1074" s="28"/>
    </row>
    <row r="1075" spans="1:14" x14ac:dyDescent="0.25">
      <c r="A1075" s="357"/>
      <c r="B1075" s="402">
        <f>IF(TRIM(I1075)&lt;&gt;"",COUNTA($I$6:I1075),"")</f>
        <v>912</v>
      </c>
      <c r="C1075" s="358" t="s">
        <v>8</v>
      </c>
      <c r="D1075" s="359" t="s">
        <v>3151</v>
      </c>
      <c r="E1075" s="360" t="s">
        <v>3152</v>
      </c>
      <c r="F1075" s="360"/>
      <c r="G1075" s="363" t="s">
        <v>26</v>
      </c>
      <c r="H1075" s="364">
        <v>11500</v>
      </c>
      <c r="I1075" s="337">
        <v>0</v>
      </c>
      <c r="J1075" s="350">
        <f t="shared" si="36"/>
        <v>0</v>
      </c>
      <c r="L1075" s="326"/>
      <c r="N1075" s="28"/>
    </row>
    <row r="1076" spans="1:14" x14ac:dyDescent="0.25">
      <c r="A1076" s="357"/>
      <c r="B1076" s="402">
        <f>IF(TRIM(I1076)&lt;&gt;"",COUNTA($I$6:I1076),"")</f>
        <v>913</v>
      </c>
      <c r="C1076" s="358" t="s">
        <v>8</v>
      </c>
      <c r="D1076" s="359" t="s">
        <v>3153</v>
      </c>
      <c r="E1076" s="360" t="s">
        <v>3154</v>
      </c>
      <c r="F1076" s="360"/>
      <c r="G1076" s="363" t="s">
        <v>26</v>
      </c>
      <c r="H1076" s="364">
        <v>3500</v>
      </c>
      <c r="I1076" s="337">
        <v>0</v>
      </c>
      <c r="J1076" s="350">
        <f t="shared" si="36"/>
        <v>0</v>
      </c>
      <c r="L1076" s="326"/>
      <c r="N1076" s="28"/>
    </row>
    <row r="1077" spans="1:14" x14ac:dyDescent="0.25">
      <c r="A1077" s="357"/>
      <c r="B1077" s="402">
        <f>IF(TRIM(I1077)&lt;&gt;"",COUNTA($I$6:I1077),"")</f>
        <v>914</v>
      </c>
      <c r="C1077" s="358" t="s">
        <v>8</v>
      </c>
      <c r="D1077" s="359" t="s">
        <v>3155</v>
      </c>
      <c r="E1077" s="360" t="s">
        <v>3156</v>
      </c>
      <c r="F1077" s="360"/>
      <c r="G1077" s="363" t="s">
        <v>26</v>
      </c>
      <c r="H1077" s="364">
        <v>4400</v>
      </c>
      <c r="I1077" s="337">
        <v>0</v>
      </c>
      <c r="J1077" s="350">
        <f t="shared" si="36"/>
        <v>0</v>
      </c>
      <c r="L1077" s="326"/>
      <c r="N1077" s="28"/>
    </row>
    <row r="1078" spans="1:14" x14ac:dyDescent="0.25">
      <c r="A1078" s="357"/>
      <c r="B1078" s="402">
        <f>IF(TRIM(I1078)&lt;&gt;"",COUNTA($I$6:I1078),"")</f>
        <v>915</v>
      </c>
      <c r="C1078" s="358" t="s">
        <v>8</v>
      </c>
      <c r="D1078" s="359" t="s">
        <v>3157</v>
      </c>
      <c r="E1078" s="360" t="s">
        <v>3158</v>
      </c>
      <c r="F1078" s="360"/>
      <c r="G1078" s="363" t="s">
        <v>26</v>
      </c>
      <c r="H1078" s="364">
        <v>4000</v>
      </c>
      <c r="I1078" s="337">
        <v>0</v>
      </c>
      <c r="J1078" s="350">
        <f t="shared" si="36"/>
        <v>0</v>
      </c>
      <c r="L1078" s="326"/>
      <c r="N1078" s="28"/>
    </row>
    <row r="1079" spans="1:14" x14ac:dyDescent="0.25">
      <c r="A1079" s="384">
        <v>3</v>
      </c>
      <c r="B1079" s="384" t="str">
        <f>IF(TRIM(I1079)&lt;&gt;"",COUNTA($I$6:I1079),"")</f>
        <v/>
      </c>
      <c r="C1079" s="226" t="s">
        <v>8</v>
      </c>
      <c r="D1079" s="92" t="s">
        <v>3159</v>
      </c>
      <c r="E1079" s="70" t="s">
        <v>3160</v>
      </c>
      <c r="F1079" s="70"/>
      <c r="G1079" s="72"/>
      <c r="H1079" s="73" t="s">
        <v>23</v>
      </c>
      <c r="I1079" s="85"/>
      <c r="J1079" s="148">
        <f>SUM(J1080:J1097)</f>
        <v>0</v>
      </c>
      <c r="L1079" s="326"/>
      <c r="N1079" s="28"/>
    </row>
    <row r="1080" spans="1:14" ht="33.75" x14ac:dyDescent="0.25">
      <c r="A1080" s="357"/>
      <c r="B1080" s="402" t="str">
        <f>IF(TRIM(I1080)&lt;&gt;"",COUNTA($I$6:I1080),"")</f>
        <v/>
      </c>
      <c r="C1080" s="358" t="s">
        <v>8</v>
      </c>
      <c r="D1080" s="359" t="s">
        <v>3161</v>
      </c>
      <c r="E1080" s="367" t="s">
        <v>3045</v>
      </c>
      <c r="F1080" s="360"/>
      <c r="G1080" s="361"/>
      <c r="H1080" s="362" t="s">
        <v>23</v>
      </c>
      <c r="I1080" s="368"/>
      <c r="J1080" s="350" t="str">
        <f t="shared" si="36"/>
        <v/>
      </c>
      <c r="L1080" s="326"/>
      <c r="N1080" s="28"/>
    </row>
    <row r="1081" spans="1:14" ht="22.5" x14ac:dyDescent="0.25">
      <c r="A1081" s="357"/>
      <c r="B1081" s="402">
        <f>IF(TRIM(I1081)&lt;&gt;"",COUNTA($I$6:I1081),"")</f>
        <v>916</v>
      </c>
      <c r="C1081" s="358" t="s">
        <v>8</v>
      </c>
      <c r="D1081" s="359" t="s">
        <v>3162</v>
      </c>
      <c r="E1081" s="360" t="s">
        <v>3163</v>
      </c>
      <c r="F1081" s="360"/>
      <c r="G1081" s="363" t="s">
        <v>2</v>
      </c>
      <c r="H1081" s="364">
        <v>1</v>
      </c>
      <c r="I1081" s="337">
        <v>0</v>
      </c>
      <c r="J1081" s="350">
        <f t="shared" si="36"/>
        <v>0</v>
      </c>
      <c r="L1081" s="326"/>
      <c r="N1081" s="28"/>
    </row>
    <row r="1082" spans="1:14" ht="22.5" x14ac:dyDescent="0.25">
      <c r="A1082" s="357"/>
      <c r="B1082" s="402">
        <f>IF(TRIM(I1082)&lt;&gt;"",COUNTA($I$6:I1082),"")</f>
        <v>917</v>
      </c>
      <c r="C1082" s="358" t="s">
        <v>8</v>
      </c>
      <c r="D1082" s="359" t="s">
        <v>3164</v>
      </c>
      <c r="E1082" s="360" t="s">
        <v>3165</v>
      </c>
      <c r="F1082" s="360"/>
      <c r="G1082" s="363" t="s">
        <v>1</v>
      </c>
      <c r="H1082" s="364">
        <v>4</v>
      </c>
      <c r="I1082" s="337">
        <v>0</v>
      </c>
      <c r="J1082" s="350">
        <f t="shared" si="36"/>
        <v>0</v>
      </c>
      <c r="L1082" s="326"/>
      <c r="N1082" s="28"/>
    </row>
    <row r="1083" spans="1:14" x14ac:dyDescent="0.25">
      <c r="A1083" s="357"/>
      <c r="B1083" s="402">
        <f>IF(TRIM(I1083)&lt;&gt;"",COUNTA($I$6:I1083),"")</f>
        <v>918</v>
      </c>
      <c r="C1083" s="358" t="s">
        <v>8</v>
      </c>
      <c r="D1083" s="359" t="s">
        <v>3166</v>
      </c>
      <c r="E1083" s="360" t="s">
        <v>3167</v>
      </c>
      <c r="F1083" s="360"/>
      <c r="G1083" s="363" t="s">
        <v>1</v>
      </c>
      <c r="H1083" s="364">
        <v>4</v>
      </c>
      <c r="I1083" s="337">
        <v>0</v>
      </c>
      <c r="J1083" s="350">
        <f t="shared" ref="J1083:J1097" si="37">IF(ISNUMBER(H1083),ROUND(H1083*I1083,2),"")</f>
        <v>0</v>
      </c>
      <c r="L1083" s="326"/>
      <c r="N1083" s="28"/>
    </row>
    <row r="1084" spans="1:14" ht="22.5" x14ac:dyDescent="0.25">
      <c r="A1084" s="357"/>
      <c r="B1084" s="402">
        <f>IF(TRIM(I1084)&lt;&gt;"",COUNTA($I$6:I1084),"")</f>
        <v>919</v>
      </c>
      <c r="C1084" s="358" t="s">
        <v>8</v>
      </c>
      <c r="D1084" s="359" t="s">
        <v>3168</v>
      </c>
      <c r="E1084" s="360" t="s">
        <v>3169</v>
      </c>
      <c r="F1084" s="360"/>
      <c r="G1084" s="363" t="s">
        <v>1</v>
      </c>
      <c r="H1084" s="364">
        <v>5</v>
      </c>
      <c r="I1084" s="337">
        <v>0</v>
      </c>
      <c r="J1084" s="350">
        <f t="shared" si="37"/>
        <v>0</v>
      </c>
      <c r="L1084" s="326"/>
      <c r="N1084" s="28"/>
    </row>
    <row r="1085" spans="1:14" x14ac:dyDescent="0.25">
      <c r="A1085" s="357"/>
      <c r="B1085" s="402">
        <f>IF(TRIM(I1085)&lt;&gt;"",COUNTA($I$6:I1085),"")</f>
        <v>920</v>
      </c>
      <c r="C1085" s="358" t="s">
        <v>8</v>
      </c>
      <c r="D1085" s="359" t="s">
        <v>3170</v>
      </c>
      <c r="E1085" s="360" t="s">
        <v>3171</v>
      </c>
      <c r="F1085" s="360"/>
      <c r="G1085" s="363" t="s">
        <v>1</v>
      </c>
      <c r="H1085" s="364">
        <v>5</v>
      </c>
      <c r="I1085" s="337">
        <v>0</v>
      </c>
      <c r="J1085" s="350">
        <f t="shared" si="37"/>
        <v>0</v>
      </c>
      <c r="L1085" s="326"/>
      <c r="N1085" s="28"/>
    </row>
    <row r="1086" spans="1:14" x14ac:dyDescent="0.25">
      <c r="A1086" s="357"/>
      <c r="B1086" s="402">
        <f>IF(TRIM(I1086)&lt;&gt;"",COUNTA($I$6:I1086),"")</f>
        <v>921</v>
      </c>
      <c r="C1086" s="358" t="s">
        <v>8</v>
      </c>
      <c r="D1086" s="359" t="s">
        <v>3172</v>
      </c>
      <c r="E1086" s="360" t="s">
        <v>823</v>
      </c>
      <c r="F1086" s="360"/>
      <c r="G1086" s="363" t="s">
        <v>1</v>
      </c>
      <c r="H1086" s="364">
        <v>450</v>
      </c>
      <c r="I1086" s="337">
        <v>0</v>
      </c>
      <c r="J1086" s="350">
        <f t="shared" si="37"/>
        <v>0</v>
      </c>
      <c r="L1086" s="326"/>
      <c r="N1086" s="28"/>
    </row>
    <row r="1087" spans="1:14" x14ac:dyDescent="0.25">
      <c r="A1087" s="357"/>
      <c r="B1087" s="402">
        <f>IF(TRIM(I1087)&lt;&gt;"",COUNTA($I$6:I1087),"")</f>
        <v>922</v>
      </c>
      <c r="C1087" s="358" t="s">
        <v>8</v>
      </c>
      <c r="D1087" s="359" t="s">
        <v>3173</v>
      </c>
      <c r="E1087" s="360" t="s">
        <v>3174</v>
      </c>
      <c r="F1087" s="360"/>
      <c r="G1087" s="363" t="s">
        <v>1</v>
      </c>
      <c r="H1087" s="364">
        <v>450</v>
      </c>
      <c r="I1087" s="337">
        <v>0</v>
      </c>
      <c r="J1087" s="350">
        <f t="shared" si="37"/>
        <v>0</v>
      </c>
      <c r="L1087" s="326"/>
      <c r="N1087" s="28"/>
    </row>
    <row r="1088" spans="1:14" x14ac:dyDescent="0.25">
      <c r="A1088" s="357"/>
      <c r="B1088" s="402">
        <f>IF(TRIM(I1088)&lt;&gt;"",COUNTA($I$6:I1088),"")</f>
        <v>923</v>
      </c>
      <c r="C1088" s="358" t="s">
        <v>8</v>
      </c>
      <c r="D1088" s="359" t="s">
        <v>3175</v>
      </c>
      <c r="E1088" s="360" t="s">
        <v>3176</v>
      </c>
      <c r="F1088" s="360"/>
      <c r="G1088" s="363" t="s">
        <v>1</v>
      </c>
      <c r="H1088" s="364">
        <v>25</v>
      </c>
      <c r="I1088" s="337">
        <v>0</v>
      </c>
      <c r="J1088" s="350">
        <f t="shared" si="37"/>
        <v>0</v>
      </c>
      <c r="L1088" s="326"/>
      <c r="N1088" s="28"/>
    </row>
    <row r="1089" spans="1:14" ht="22.5" x14ac:dyDescent="0.25">
      <c r="A1089" s="357"/>
      <c r="B1089" s="402">
        <f>IF(TRIM(I1089)&lt;&gt;"",COUNTA($I$6:I1089),"")</f>
        <v>924</v>
      </c>
      <c r="C1089" s="358" t="s">
        <v>8</v>
      </c>
      <c r="D1089" s="359" t="s">
        <v>3177</v>
      </c>
      <c r="E1089" s="360" t="s">
        <v>3178</v>
      </c>
      <c r="F1089" s="360"/>
      <c r="G1089" s="363" t="s">
        <v>1</v>
      </c>
      <c r="H1089" s="364">
        <v>15</v>
      </c>
      <c r="I1089" s="337">
        <v>0</v>
      </c>
      <c r="J1089" s="350">
        <f t="shared" si="37"/>
        <v>0</v>
      </c>
      <c r="L1089" s="326"/>
      <c r="N1089" s="28"/>
    </row>
    <row r="1090" spans="1:14" ht="22.5" x14ac:dyDescent="0.25">
      <c r="A1090" s="357"/>
      <c r="B1090" s="402">
        <f>IF(TRIM(I1090)&lt;&gt;"",COUNTA($I$6:I1090),"")</f>
        <v>925</v>
      </c>
      <c r="C1090" s="358" t="s">
        <v>8</v>
      </c>
      <c r="D1090" s="359" t="s">
        <v>3179</v>
      </c>
      <c r="E1090" s="360" t="s">
        <v>3180</v>
      </c>
      <c r="F1090" s="360"/>
      <c r="G1090" s="363" t="s">
        <v>1</v>
      </c>
      <c r="H1090" s="364">
        <v>6</v>
      </c>
      <c r="I1090" s="337">
        <v>0</v>
      </c>
      <c r="J1090" s="350">
        <f t="shared" si="37"/>
        <v>0</v>
      </c>
      <c r="L1090" s="326"/>
      <c r="N1090" s="28"/>
    </row>
    <row r="1091" spans="1:14" x14ac:dyDescent="0.25">
      <c r="A1091" s="357"/>
      <c r="B1091" s="402">
        <f>IF(TRIM(I1091)&lt;&gt;"",COUNTA($I$6:I1091),"")</f>
        <v>926</v>
      </c>
      <c r="C1091" s="358" t="s">
        <v>8</v>
      </c>
      <c r="D1091" s="359" t="s">
        <v>3181</v>
      </c>
      <c r="E1091" s="360" t="s">
        <v>3182</v>
      </c>
      <c r="F1091" s="360"/>
      <c r="G1091" s="363" t="s">
        <v>1</v>
      </c>
      <c r="H1091" s="364">
        <v>15</v>
      </c>
      <c r="I1091" s="337">
        <v>0</v>
      </c>
      <c r="J1091" s="350">
        <f t="shared" si="37"/>
        <v>0</v>
      </c>
      <c r="L1091" s="326"/>
      <c r="N1091" s="28"/>
    </row>
    <row r="1092" spans="1:14" x14ac:dyDescent="0.25">
      <c r="A1092" s="357"/>
      <c r="B1092" s="402">
        <f>IF(TRIM(I1092)&lt;&gt;"",COUNTA($I$6:I1092),"")</f>
        <v>927</v>
      </c>
      <c r="C1092" s="358" t="s">
        <v>8</v>
      </c>
      <c r="D1092" s="359" t="s">
        <v>3183</v>
      </c>
      <c r="E1092" s="360" t="s">
        <v>3184</v>
      </c>
      <c r="F1092" s="360"/>
      <c r="G1092" s="363" t="s">
        <v>1</v>
      </c>
      <c r="H1092" s="364">
        <v>4</v>
      </c>
      <c r="I1092" s="337">
        <v>0</v>
      </c>
      <c r="J1092" s="350">
        <f t="shared" si="37"/>
        <v>0</v>
      </c>
      <c r="L1092" s="326"/>
      <c r="N1092" s="28"/>
    </row>
    <row r="1093" spans="1:14" x14ac:dyDescent="0.25">
      <c r="A1093" s="357"/>
      <c r="B1093" s="402">
        <f>IF(TRIM(I1093)&lt;&gt;"",COUNTA($I$6:I1093),"")</f>
        <v>928</v>
      </c>
      <c r="C1093" s="358" t="s">
        <v>8</v>
      </c>
      <c r="D1093" s="359" t="s">
        <v>3185</v>
      </c>
      <c r="E1093" s="360" t="s">
        <v>3186</v>
      </c>
      <c r="F1093" s="360"/>
      <c r="G1093" s="363" t="s">
        <v>3187</v>
      </c>
      <c r="H1093" s="364">
        <v>1400</v>
      </c>
      <c r="I1093" s="337">
        <v>0</v>
      </c>
      <c r="J1093" s="350">
        <f t="shared" si="37"/>
        <v>0</v>
      </c>
      <c r="L1093" s="326"/>
      <c r="N1093" s="28"/>
    </row>
    <row r="1094" spans="1:14" x14ac:dyDescent="0.25">
      <c r="A1094" s="357"/>
      <c r="B1094" s="402">
        <f>IF(TRIM(I1094)&lt;&gt;"",COUNTA($I$6:I1094),"")</f>
        <v>929</v>
      </c>
      <c r="C1094" s="358" t="s">
        <v>8</v>
      </c>
      <c r="D1094" s="359" t="s">
        <v>3188</v>
      </c>
      <c r="E1094" s="360" t="s">
        <v>3189</v>
      </c>
      <c r="F1094" s="360"/>
      <c r="G1094" s="363" t="s">
        <v>1</v>
      </c>
      <c r="H1094" s="364">
        <v>4</v>
      </c>
      <c r="I1094" s="337">
        <v>0</v>
      </c>
      <c r="J1094" s="350">
        <f t="shared" si="37"/>
        <v>0</v>
      </c>
      <c r="L1094" s="326"/>
      <c r="N1094" s="28"/>
    </row>
    <row r="1095" spans="1:14" x14ac:dyDescent="0.25">
      <c r="A1095" s="357"/>
      <c r="B1095" s="402">
        <f>IF(TRIM(I1095)&lt;&gt;"",COUNTA($I$6:I1095),"")</f>
        <v>930</v>
      </c>
      <c r="C1095" s="358" t="s">
        <v>8</v>
      </c>
      <c r="D1095" s="359" t="s">
        <v>3190</v>
      </c>
      <c r="E1095" s="360" t="s">
        <v>3191</v>
      </c>
      <c r="F1095" s="360"/>
      <c r="G1095" s="363" t="s">
        <v>1</v>
      </c>
      <c r="H1095" s="364">
        <v>2</v>
      </c>
      <c r="I1095" s="337">
        <v>0</v>
      </c>
      <c r="J1095" s="350">
        <f t="shared" si="37"/>
        <v>0</v>
      </c>
      <c r="L1095" s="326"/>
      <c r="N1095" s="28"/>
    </row>
    <row r="1096" spans="1:14" x14ac:dyDescent="0.25">
      <c r="A1096" s="357"/>
      <c r="B1096" s="402">
        <f>IF(TRIM(I1096)&lt;&gt;"",COUNTA($I$6:I1096),"")</f>
        <v>931</v>
      </c>
      <c r="C1096" s="358" t="s">
        <v>8</v>
      </c>
      <c r="D1096" s="359" t="s">
        <v>3192</v>
      </c>
      <c r="E1096" s="360" t="s">
        <v>3193</v>
      </c>
      <c r="F1096" s="360"/>
      <c r="G1096" s="363" t="s">
        <v>1</v>
      </c>
      <c r="H1096" s="364">
        <v>2</v>
      </c>
      <c r="I1096" s="337">
        <v>0</v>
      </c>
      <c r="J1096" s="350">
        <f t="shared" si="37"/>
        <v>0</v>
      </c>
      <c r="L1096" s="326"/>
      <c r="N1096" s="28"/>
    </row>
    <row r="1097" spans="1:14" x14ac:dyDescent="0.25">
      <c r="A1097" s="357"/>
      <c r="B1097" s="402">
        <f>IF(TRIM(I1097)&lt;&gt;"",COUNTA($I$6:I1097),"")</f>
        <v>932</v>
      </c>
      <c r="C1097" s="358" t="s">
        <v>8</v>
      </c>
      <c r="D1097" s="359" t="s">
        <v>3194</v>
      </c>
      <c r="E1097" s="360" t="s">
        <v>3195</v>
      </c>
      <c r="F1097" s="360"/>
      <c r="G1097" s="363" t="s">
        <v>1</v>
      </c>
      <c r="H1097" s="364">
        <v>4</v>
      </c>
      <c r="I1097" s="337">
        <v>0</v>
      </c>
      <c r="J1097" s="350">
        <f t="shared" si="37"/>
        <v>0</v>
      </c>
      <c r="L1097" s="326"/>
      <c r="N1097" s="28"/>
    </row>
    <row r="1098" spans="1:14" x14ac:dyDescent="0.25">
      <c r="A1098" s="384">
        <v>3</v>
      </c>
      <c r="B1098" s="384" t="str">
        <f>IF(TRIM(I1098)&lt;&gt;"",COUNTA($I$6:I1098),"")</f>
        <v/>
      </c>
      <c r="C1098" s="226" t="s">
        <v>8</v>
      </c>
      <c r="D1098" s="92" t="s">
        <v>3196</v>
      </c>
      <c r="E1098" s="70" t="s">
        <v>2915</v>
      </c>
      <c r="F1098" s="70"/>
      <c r="G1098" s="72"/>
      <c r="H1098" s="73" t="s">
        <v>23</v>
      </c>
      <c r="I1098" s="85"/>
      <c r="J1098" s="148"/>
      <c r="L1098" s="326"/>
      <c r="N1098" s="28"/>
    </row>
    <row r="1099" spans="1:14" ht="22.5" x14ac:dyDescent="0.25">
      <c r="A1099" s="357"/>
      <c r="B1099" s="402" t="str">
        <f>IF(TRIM(I1099)&lt;&gt;"",COUNTA($I$6:I1099),"")</f>
        <v/>
      </c>
      <c r="C1099" s="358" t="s">
        <v>8</v>
      </c>
      <c r="D1099" s="359" t="s">
        <v>3197</v>
      </c>
      <c r="E1099" s="367" t="s">
        <v>3198</v>
      </c>
      <c r="F1099" s="360"/>
      <c r="G1099" s="361"/>
      <c r="H1099" s="362" t="s">
        <v>23</v>
      </c>
      <c r="I1099" s="368"/>
      <c r="J1099" s="350"/>
      <c r="L1099" s="326"/>
      <c r="N1099" s="28"/>
    </row>
    <row r="1100" spans="1:14" x14ac:dyDescent="0.25">
      <c r="A1100" s="383">
        <v>2</v>
      </c>
      <c r="B1100" s="383" t="str">
        <f>IF(TRIM(I1100)&lt;&gt;"",COUNTA($I$6:I1100),"")</f>
        <v/>
      </c>
      <c r="C1100" s="225" t="s">
        <v>8</v>
      </c>
      <c r="D1100" s="37" t="s">
        <v>3199</v>
      </c>
      <c r="E1100" s="66" t="s">
        <v>3200</v>
      </c>
      <c r="F1100" s="66"/>
      <c r="G1100" s="38"/>
      <c r="H1100" s="39" t="s">
        <v>23</v>
      </c>
      <c r="I1100" s="40"/>
      <c r="J1100" s="40">
        <f>J1101+J1118+J1120+J1137</f>
        <v>0</v>
      </c>
      <c r="L1100" s="326"/>
      <c r="N1100" s="28"/>
    </row>
    <row r="1101" spans="1:14" x14ac:dyDescent="0.25">
      <c r="A1101" s="384">
        <v>3</v>
      </c>
      <c r="B1101" s="384" t="str">
        <f>IF(TRIM(I1101)&lt;&gt;"",COUNTA($I$6:I1101),"")</f>
        <v/>
      </c>
      <c r="C1101" s="226" t="s">
        <v>8</v>
      </c>
      <c r="D1101" s="92" t="s">
        <v>3201</v>
      </c>
      <c r="E1101" s="70" t="s">
        <v>12</v>
      </c>
      <c r="F1101" s="70"/>
      <c r="G1101" s="72"/>
      <c r="H1101" s="73" t="s">
        <v>23</v>
      </c>
      <c r="I1101" s="85"/>
      <c r="J1101" s="148">
        <f>SUM(J1102:J1117)</f>
        <v>0</v>
      </c>
      <c r="L1101" s="326"/>
      <c r="N1101" s="28"/>
    </row>
    <row r="1102" spans="1:14" ht="33.75" x14ac:dyDescent="0.25">
      <c r="A1102" s="357"/>
      <c r="B1102" s="402">
        <f>IF(TRIM(I1102)&lt;&gt;"",COUNTA($I$6:I1102),"")</f>
        <v>933</v>
      </c>
      <c r="C1102" s="358" t="s">
        <v>8</v>
      </c>
      <c r="D1102" s="359" t="s">
        <v>3202</v>
      </c>
      <c r="E1102" s="365" t="s">
        <v>3203</v>
      </c>
      <c r="F1102" s="360"/>
      <c r="G1102" s="363" t="s">
        <v>2</v>
      </c>
      <c r="H1102" s="364">
        <v>1</v>
      </c>
      <c r="I1102" s="337">
        <v>0</v>
      </c>
      <c r="J1102" s="350">
        <f t="shared" ref="J1102:J1139" si="38">IF(ISNUMBER(H1102),ROUND(H1102*I1102,2),"")</f>
        <v>0</v>
      </c>
      <c r="L1102" s="326"/>
      <c r="N1102" s="28"/>
    </row>
    <row r="1103" spans="1:14" x14ac:dyDescent="0.25">
      <c r="A1103" s="357"/>
      <c r="B1103" s="402">
        <f>IF(TRIM(I1103)&lt;&gt;"",COUNTA($I$6:I1103),"")</f>
        <v>934</v>
      </c>
      <c r="C1103" s="358" t="s">
        <v>8</v>
      </c>
      <c r="D1103" s="359" t="s">
        <v>3204</v>
      </c>
      <c r="E1103" s="365" t="s">
        <v>3205</v>
      </c>
      <c r="F1103" s="360"/>
      <c r="G1103" s="363" t="s">
        <v>2</v>
      </c>
      <c r="H1103" s="364">
        <v>1</v>
      </c>
      <c r="I1103" s="337">
        <v>0</v>
      </c>
      <c r="J1103" s="350">
        <f t="shared" si="38"/>
        <v>0</v>
      </c>
      <c r="L1103" s="326"/>
      <c r="N1103" s="28"/>
    </row>
    <row r="1104" spans="1:14" ht="22.5" x14ac:dyDescent="0.25">
      <c r="A1104" s="357"/>
      <c r="B1104" s="402">
        <f>IF(TRIM(I1104)&lt;&gt;"",COUNTA($I$6:I1104),"")</f>
        <v>935</v>
      </c>
      <c r="C1104" s="358" t="s">
        <v>8</v>
      </c>
      <c r="D1104" s="359" t="s">
        <v>3206</v>
      </c>
      <c r="E1104" s="365" t="s">
        <v>3207</v>
      </c>
      <c r="F1104" s="360"/>
      <c r="G1104" s="363" t="s">
        <v>2</v>
      </c>
      <c r="H1104" s="364">
        <v>1</v>
      </c>
      <c r="I1104" s="337">
        <v>0</v>
      </c>
      <c r="J1104" s="350">
        <f t="shared" si="38"/>
        <v>0</v>
      </c>
      <c r="L1104" s="326"/>
      <c r="N1104" s="28"/>
    </row>
    <row r="1105" spans="1:14" ht="22.5" x14ac:dyDescent="0.25">
      <c r="A1105" s="357"/>
      <c r="B1105" s="402">
        <f>IF(TRIM(I1105)&lt;&gt;"",COUNTA($I$6:I1105),"")</f>
        <v>936</v>
      </c>
      <c r="C1105" s="358" t="s">
        <v>8</v>
      </c>
      <c r="D1105" s="359" t="s">
        <v>3208</v>
      </c>
      <c r="E1105" s="365" t="s">
        <v>3209</v>
      </c>
      <c r="F1105" s="360"/>
      <c r="G1105" s="363" t="s">
        <v>2</v>
      </c>
      <c r="H1105" s="364">
        <v>9</v>
      </c>
      <c r="I1105" s="337">
        <v>0</v>
      </c>
      <c r="J1105" s="350">
        <f t="shared" si="38"/>
        <v>0</v>
      </c>
      <c r="L1105" s="326"/>
      <c r="N1105" s="28"/>
    </row>
    <row r="1106" spans="1:14" x14ac:dyDescent="0.25">
      <c r="A1106" s="357"/>
      <c r="B1106" s="402">
        <f>IF(TRIM(I1106)&lt;&gt;"",COUNTA($I$6:I1106),"")</f>
        <v>937</v>
      </c>
      <c r="C1106" s="358" t="s">
        <v>8</v>
      </c>
      <c r="D1106" s="359" t="s">
        <v>3210</v>
      </c>
      <c r="E1106" s="365" t="s">
        <v>3211</v>
      </c>
      <c r="F1106" s="360"/>
      <c r="G1106" s="363" t="s">
        <v>1</v>
      </c>
      <c r="H1106" s="364">
        <v>1</v>
      </c>
      <c r="I1106" s="337">
        <v>0</v>
      </c>
      <c r="J1106" s="350">
        <f t="shared" si="38"/>
        <v>0</v>
      </c>
      <c r="L1106" s="326"/>
      <c r="N1106" s="28"/>
    </row>
    <row r="1107" spans="1:14" ht="33.75" x14ac:dyDescent="0.25">
      <c r="A1107" s="357"/>
      <c r="B1107" s="402">
        <f>IF(TRIM(I1107)&lt;&gt;"",COUNTA($I$6:I1107),"")</f>
        <v>938</v>
      </c>
      <c r="C1107" s="358" t="s">
        <v>8</v>
      </c>
      <c r="D1107" s="359" t="s">
        <v>3212</v>
      </c>
      <c r="E1107" s="365" t="s">
        <v>3213</v>
      </c>
      <c r="F1107" s="360" t="s">
        <v>3214</v>
      </c>
      <c r="G1107" s="363" t="s">
        <v>2</v>
      </c>
      <c r="H1107" s="364">
        <v>5</v>
      </c>
      <c r="I1107" s="337">
        <v>0</v>
      </c>
      <c r="J1107" s="350">
        <f t="shared" si="38"/>
        <v>0</v>
      </c>
      <c r="L1107" s="326"/>
      <c r="N1107" s="28"/>
    </row>
    <row r="1108" spans="1:14" ht="33.75" x14ac:dyDescent="0.25">
      <c r="A1108" s="357"/>
      <c r="B1108" s="402">
        <f>IF(TRIM(I1108)&lt;&gt;"",COUNTA($I$6:I1108),"")</f>
        <v>939</v>
      </c>
      <c r="C1108" s="358" t="s">
        <v>8</v>
      </c>
      <c r="D1108" s="359" t="s">
        <v>3215</v>
      </c>
      <c r="E1108" s="365" t="s">
        <v>3216</v>
      </c>
      <c r="F1108" s="360" t="s">
        <v>3214</v>
      </c>
      <c r="G1108" s="363" t="s">
        <v>2</v>
      </c>
      <c r="H1108" s="364">
        <v>4</v>
      </c>
      <c r="I1108" s="337">
        <v>0</v>
      </c>
      <c r="J1108" s="350">
        <f t="shared" si="38"/>
        <v>0</v>
      </c>
      <c r="L1108" s="326"/>
      <c r="N1108" s="28"/>
    </row>
    <row r="1109" spans="1:14" ht="33.75" x14ac:dyDescent="0.25">
      <c r="A1109" s="357"/>
      <c r="B1109" s="402">
        <f>IF(TRIM(I1109)&lt;&gt;"",COUNTA($I$6:I1109),"")</f>
        <v>940</v>
      </c>
      <c r="C1109" s="358" t="s">
        <v>8</v>
      </c>
      <c r="D1109" s="359" t="s">
        <v>3217</v>
      </c>
      <c r="E1109" s="365" t="s">
        <v>3218</v>
      </c>
      <c r="F1109" s="360" t="s">
        <v>3214</v>
      </c>
      <c r="G1109" s="363" t="s">
        <v>1</v>
      </c>
      <c r="H1109" s="364">
        <v>4</v>
      </c>
      <c r="I1109" s="337">
        <v>0</v>
      </c>
      <c r="J1109" s="350">
        <f t="shared" si="38"/>
        <v>0</v>
      </c>
      <c r="L1109" s="326"/>
      <c r="N1109" s="28"/>
    </row>
    <row r="1110" spans="1:14" ht="33.75" x14ac:dyDescent="0.25">
      <c r="A1110" s="357"/>
      <c r="B1110" s="402">
        <f>IF(TRIM(I1110)&lt;&gt;"",COUNTA($I$6:I1110),"")</f>
        <v>941</v>
      </c>
      <c r="C1110" s="358" t="s">
        <v>8</v>
      </c>
      <c r="D1110" s="359" t="s">
        <v>3219</v>
      </c>
      <c r="E1110" s="365" t="s">
        <v>3220</v>
      </c>
      <c r="F1110" s="360" t="s">
        <v>3214</v>
      </c>
      <c r="G1110" s="363" t="s">
        <v>2</v>
      </c>
      <c r="H1110" s="364">
        <v>4</v>
      </c>
      <c r="I1110" s="337">
        <v>0</v>
      </c>
      <c r="J1110" s="350">
        <f t="shared" si="38"/>
        <v>0</v>
      </c>
      <c r="L1110" s="326"/>
      <c r="N1110" s="28"/>
    </row>
    <row r="1111" spans="1:14" x14ac:dyDescent="0.25">
      <c r="A1111" s="357"/>
      <c r="B1111" s="402">
        <f>IF(TRIM(I1111)&lt;&gt;"",COUNTA($I$6:I1111),"")</f>
        <v>942</v>
      </c>
      <c r="C1111" s="358" t="s">
        <v>8</v>
      </c>
      <c r="D1111" s="359" t="s">
        <v>3221</v>
      </c>
      <c r="E1111" s="365" t="s">
        <v>3222</v>
      </c>
      <c r="F1111" s="360"/>
      <c r="G1111" s="363" t="s">
        <v>2</v>
      </c>
      <c r="H1111" s="364">
        <v>3</v>
      </c>
      <c r="I1111" s="337">
        <v>0</v>
      </c>
      <c r="J1111" s="350">
        <f t="shared" si="38"/>
        <v>0</v>
      </c>
      <c r="L1111" s="326"/>
      <c r="N1111" s="28"/>
    </row>
    <row r="1112" spans="1:14" x14ac:dyDescent="0.25">
      <c r="A1112" s="357"/>
      <c r="B1112" s="402">
        <f>IF(TRIM(I1112)&lt;&gt;"",COUNTA($I$6:I1112),"")</f>
        <v>943</v>
      </c>
      <c r="C1112" s="358" t="s">
        <v>8</v>
      </c>
      <c r="D1112" s="359" t="s">
        <v>3223</v>
      </c>
      <c r="E1112" s="365" t="s">
        <v>3224</v>
      </c>
      <c r="F1112" s="360"/>
      <c r="G1112" s="363" t="s">
        <v>2</v>
      </c>
      <c r="H1112" s="364">
        <v>3</v>
      </c>
      <c r="I1112" s="337">
        <v>0</v>
      </c>
      <c r="J1112" s="350">
        <f t="shared" si="38"/>
        <v>0</v>
      </c>
      <c r="L1112" s="326"/>
      <c r="N1112" s="28"/>
    </row>
    <row r="1113" spans="1:14" ht="33.75" x14ac:dyDescent="0.25">
      <c r="A1113" s="357"/>
      <c r="B1113" s="402">
        <f>IF(TRIM(I1113)&lt;&gt;"",COUNTA($I$6:I1113),"")</f>
        <v>944</v>
      </c>
      <c r="C1113" s="358" t="s">
        <v>8</v>
      </c>
      <c r="D1113" s="359" t="s">
        <v>3225</v>
      </c>
      <c r="E1113" s="365" t="s">
        <v>3226</v>
      </c>
      <c r="F1113" s="360" t="s">
        <v>3227</v>
      </c>
      <c r="G1113" s="363" t="s">
        <v>1</v>
      </c>
      <c r="H1113" s="364">
        <v>1</v>
      </c>
      <c r="I1113" s="337">
        <v>0</v>
      </c>
      <c r="J1113" s="350">
        <f t="shared" si="38"/>
        <v>0</v>
      </c>
      <c r="L1113" s="326"/>
      <c r="N1113" s="28"/>
    </row>
    <row r="1114" spans="1:14" ht="45" x14ac:dyDescent="0.25">
      <c r="A1114" s="357"/>
      <c r="B1114" s="402">
        <f>IF(TRIM(I1114)&lt;&gt;"",COUNTA($I$6:I1114),"")</f>
        <v>945</v>
      </c>
      <c r="C1114" s="358" t="s">
        <v>8</v>
      </c>
      <c r="D1114" s="359" t="s">
        <v>3228</v>
      </c>
      <c r="E1114" s="365" t="s">
        <v>3229</v>
      </c>
      <c r="F1114" s="360"/>
      <c r="G1114" s="363" t="s">
        <v>1</v>
      </c>
      <c r="H1114" s="364">
        <v>6</v>
      </c>
      <c r="I1114" s="337">
        <v>0</v>
      </c>
      <c r="J1114" s="350">
        <f t="shared" si="38"/>
        <v>0</v>
      </c>
      <c r="L1114" s="326"/>
      <c r="N1114" s="28"/>
    </row>
    <row r="1115" spans="1:14" ht="45" x14ac:dyDescent="0.25">
      <c r="A1115" s="357"/>
      <c r="B1115" s="402">
        <f>IF(TRIM(I1115)&lt;&gt;"",COUNTA($I$6:I1115),"")</f>
        <v>946</v>
      </c>
      <c r="C1115" s="358" t="s">
        <v>8</v>
      </c>
      <c r="D1115" s="359" t="s">
        <v>3230</v>
      </c>
      <c r="E1115" s="365" t="s">
        <v>3231</v>
      </c>
      <c r="F1115" s="360"/>
      <c r="G1115" s="363" t="s">
        <v>1</v>
      </c>
      <c r="H1115" s="364">
        <v>4</v>
      </c>
      <c r="I1115" s="337">
        <v>0</v>
      </c>
      <c r="J1115" s="350">
        <f t="shared" si="38"/>
        <v>0</v>
      </c>
      <c r="L1115" s="326"/>
      <c r="N1115" s="28"/>
    </row>
    <row r="1116" spans="1:14" ht="22.5" x14ac:dyDescent="0.25">
      <c r="A1116" s="357"/>
      <c r="B1116" s="402">
        <f>IF(TRIM(I1116)&lt;&gt;"",COUNTA($I$6:I1116),"")</f>
        <v>947</v>
      </c>
      <c r="C1116" s="358" t="s">
        <v>8</v>
      </c>
      <c r="D1116" s="359" t="s">
        <v>3232</v>
      </c>
      <c r="E1116" s="365" t="s">
        <v>3233</v>
      </c>
      <c r="F1116" s="360" t="s">
        <v>3234</v>
      </c>
      <c r="G1116" s="363" t="s">
        <v>2</v>
      </c>
      <c r="H1116" s="364">
        <v>1</v>
      </c>
      <c r="I1116" s="337">
        <v>0</v>
      </c>
      <c r="J1116" s="350">
        <f t="shared" si="38"/>
        <v>0</v>
      </c>
      <c r="L1116" s="326"/>
      <c r="N1116" s="28"/>
    </row>
    <row r="1117" spans="1:14" x14ac:dyDescent="0.25">
      <c r="A1117" s="357"/>
      <c r="B1117" s="402">
        <f>IF(TRIM(I1117)&lt;&gt;"",COUNTA($I$6:I1117),"")</f>
        <v>948</v>
      </c>
      <c r="C1117" s="358" t="s">
        <v>8</v>
      </c>
      <c r="D1117" s="359" t="s">
        <v>3235</v>
      </c>
      <c r="E1117" s="365" t="s">
        <v>3131</v>
      </c>
      <c r="F1117" s="360"/>
      <c r="G1117" s="363" t="s">
        <v>1</v>
      </c>
      <c r="H1117" s="364">
        <v>4</v>
      </c>
      <c r="I1117" s="337">
        <v>0</v>
      </c>
      <c r="J1117" s="350">
        <f t="shared" si="38"/>
        <v>0</v>
      </c>
      <c r="L1117" s="326"/>
      <c r="N1117" s="28"/>
    </row>
    <row r="1118" spans="1:14" x14ac:dyDescent="0.25">
      <c r="A1118" s="384">
        <v>3</v>
      </c>
      <c r="B1118" s="384" t="str">
        <f>IF(TRIM(I1118)&lt;&gt;"",COUNTA($I$6:I1118),"")</f>
        <v/>
      </c>
      <c r="C1118" s="226" t="s">
        <v>8</v>
      </c>
      <c r="D1118" s="92" t="s">
        <v>3236</v>
      </c>
      <c r="E1118" s="70" t="s">
        <v>3237</v>
      </c>
      <c r="F1118" s="70"/>
      <c r="G1118" s="72"/>
      <c r="H1118" s="73" t="s">
        <v>23</v>
      </c>
      <c r="I1118" s="85"/>
      <c r="J1118" s="148"/>
      <c r="L1118" s="326"/>
      <c r="N1118" s="28"/>
    </row>
    <row r="1119" spans="1:14" ht="22.5" x14ac:dyDescent="0.25">
      <c r="A1119" s="357"/>
      <c r="B1119" s="402" t="str">
        <f>IF(TRIM(I1119)&lt;&gt;"",COUNTA($I$6:I1119),"")</f>
        <v/>
      </c>
      <c r="C1119" s="358" t="s">
        <v>8</v>
      </c>
      <c r="D1119" s="359" t="s">
        <v>3238</v>
      </c>
      <c r="E1119" s="365" t="s">
        <v>3239</v>
      </c>
      <c r="F1119" s="360" t="s">
        <v>3240</v>
      </c>
      <c r="G1119" s="363"/>
      <c r="H1119" s="364"/>
      <c r="I1119" s="368"/>
      <c r="J1119" s="350"/>
      <c r="L1119" s="326"/>
      <c r="N1119" s="28"/>
    </row>
    <row r="1120" spans="1:14" x14ac:dyDescent="0.25">
      <c r="A1120" s="384">
        <v>3</v>
      </c>
      <c r="B1120" s="384" t="str">
        <f>IF(TRIM(I1120)&lt;&gt;"",COUNTA($I$6:I1120),"")</f>
        <v/>
      </c>
      <c r="C1120" s="226" t="s">
        <v>8</v>
      </c>
      <c r="D1120" s="92" t="s">
        <v>3241</v>
      </c>
      <c r="E1120" s="70" t="s">
        <v>3242</v>
      </c>
      <c r="F1120" s="70"/>
      <c r="G1120" s="72"/>
      <c r="H1120" s="73" t="s">
        <v>23</v>
      </c>
      <c r="I1120" s="85"/>
      <c r="J1120" s="148">
        <f>SUM(J1121:J1136)</f>
        <v>0</v>
      </c>
      <c r="L1120" s="326"/>
      <c r="N1120" s="28"/>
    </row>
    <row r="1121" spans="1:14" x14ac:dyDescent="0.25">
      <c r="A1121" s="357"/>
      <c r="B1121" s="402">
        <f>IF(TRIM(I1121)&lt;&gt;"",COUNTA($I$6:I1121),"")</f>
        <v>949</v>
      </c>
      <c r="C1121" s="358" t="s">
        <v>8</v>
      </c>
      <c r="D1121" s="359" t="s">
        <v>3243</v>
      </c>
      <c r="E1121" s="365" t="s">
        <v>3244</v>
      </c>
      <c r="F1121" s="360"/>
      <c r="G1121" s="363" t="s">
        <v>26</v>
      </c>
      <c r="H1121" s="364">
        <v>170</v>
      </c>
      <c r="I1121" s="337">
        <v>0</v>
      </c>
      <c r="J1121" s="350">
        <f t="shared" si="38"/>
        <v>0</v>
      </c>
      <c r="L1121" s="326"/>
      <c r="N1121" s="28"/>
    </row>
    <row r="1122" spans="1:14" x14ac:dyDescent="0.25">
      <c r="A1122" s="357"/>
      <c r="B1122" s="402">
        <f>IF(TRIM(I1122)&lt;&gt;"",COUNTA($I$6:I1122),"")</f>
        <v>950</v>
      </c>
      <c r="C1122" s="358" t="s">
        <v>8</v>
      </c>
      <c r="D1122" s="359" t="s">
        <v>3245</v>
      </c>
      <c r="E1122" s="365" t="s">
        <v>3246</v>
      </c>
      <c r="F1122" s="360"/>
      <c r="G1122" s="363" t="s">
        <v>26</v>
      </c>
      <c r="H1122" s="364">
        <v>10</v>
      </c>
      <c r="I1122" s="337">
        <v>0</v>
      </c>
      <c r="J1122" s="350">
        <f t="shared" si="38"/>
        <v>0</v>
      </c>
      <c r="L1122" s="326"/>
      <c r="N1122" s="28"/>
    </row>
    <row r="1123" spans="1:14" ht="22.5" x14ac:dyDescent="0.25">
      <c r="A1123" s="357"/>
      <c r="B1123" s="402">
        <f>IF(TRIM(I1123)&lt;&gt;"",COUNTA($I$6:I1123),"")</f>
        <v>951</v>
      </c>
      <c r="C1123" s="358" t="s">
        <v>8</v>
      </c>
      <c r="D1123" s="359" t="s">
        <v>3247</v>
      </c>
      <c r="E1123" s="365" t="s">
        <v>3248</v>
      </c>
      <c r="F1123" s="360"/>
      <c r="G1123" s="363" t="s">
        <v>26</v>
      </c>
      <c r="H1123" s="364">
        <v>60</v>
      </c>
      <c r="I1123" s="337">
        <v>0</v>
      </c>
      <c r="J1123" s="350">
        <f t="shared" si="38"/>
        <v>0</v>
      </c>
      <c r="L1123" s="326"/>
      <c r="N1123" s="28"/>
    </row>
    <row r="1124" spans="1:14" ht="22.5" x14ac:dyDescent="0.25">
      <c r="A1124" s="357"/>
      <c r="B1124" s="402">
        <f>IF(TRIM(I1124)&lt;&gt;"",COUNTA($I$6:I1124),"")</f>
        <v>952</v>
      </c>
      <c r="C1124" s="358" t="s">
        <v>8</v>
      </c>
      <c r="D1124" s="359" t="s">
        <v>3249</v>
      </c>
      <c r="E1124" s="365" t="s">
        <v>3250</v>
      </c>
      <c r="F1124" s="360"/>
      <c r="G1124" s="363" t="s">
        <v>26</v>
      </c>
      <c r="H1124" s="364">
        <v>60</v>
      </c>
      <c r="I1124" s="337">
        <v>0</v>
      </c>
      <c r="J1124" s="350">
        <f t="shared" si="38"/>
        <v>0</v>
      </c>
      <c r="L1124" s="326"/>
      <c r="N1124" s="28"/>
    </row>
    <row r="1125" spans="1:14" ht="33.75" x14ac:dyDescent="0.25">
      <c r="A1125" s="357"/>
      <c r="B1125" s="402">
        <f>IF(TRIM(I1125)&lt;&gt;"",COUNTA($I$6:I1125),"")</f>
        <v>953</v>
      </c>
      <c r="C1125" s="358" t="s">
        <v>8</v>
      </c>
      <c r="D1125" s="359" t="s">
        <v>3251</v>
      </c>
      <c r="E1125" s="365" t="s">
        <v>3252</v>
      </c>
      <c r="F1125" s="360"/>
      <c r="G1125" s="363" t="s">
        <v>26</v>
      </c>
      <c r="H1125" s="364">
        <v>1000</v>
      </c>
      <c r="I1125" s="337">
        <v>0</v>
      </c>
      <c r="J1125" s="350">
        <f t="shared" si="38"/>
        <v>0</v>
      </c>
      <c r="L1125" s="326"/>
      <c r="N1125" s="28"/>
    </row>
    <row r="1126" spans="1:14" x14ac:dyDescent="0.25">
      <c r="A1126" s="357"/>
      <c r="B1126" s="402">
        <f>IF(TRIM(I1126)&lt;&gt;"",COUNTA($I$6:I1126),"")</f>
        <v>954</v>
      </c>
      <c r="C1126" s="358" t="s">
        <v>8</v>
      </c>
      <c r="D1126" s="359" t="s">
        <v>3253</v>
      </c>
      <c r="E1126" s="365" t="s">
        <v>3254</v>
      </c>
      <c r="F1126" s="360"/>
      <c r="G1126" s="363" t="s">
        <v>26</v>
      </c>
      <c r="H1126" s="364">
        <v>130</v>
      </c>
      <c r="I1126" s="337">
        <v>0</v>
      </c>
      <c r="J1126" s="350">
        <f t="shared" si="38"/>
        <v>0</v>
      </c>
      <c r="L1126" s="326"/>
      <c r="N1126" s="28"/>
    </row>
    <row r="1127" spans="1:14" ht="22.5" x14ac:dyDescent="0.25">
      <c r="A1127" s="357"/>
      <c r="B1127" s="402">
        <f>IF(TRIM(I1127)&lt;&gt;"",COUNTA($I$6:I1127),"")</f>
        <v>955</v>
      </c>
      <c r="C1127" s="358" t="s">
        <v>8</v>
      </c>
      <c r="D1127" s="359" t="s">
        <v>3255</v>
      </c>
      <c r="E1127" s="365" t="s">
        <v>3256</v>
      </c>
      <c r="F1127" s="360"/>
      <c r="G1127" s="363" t="s">
        <v>26</v>
      </c>
      <c r="H1127" s="364">
        <v>2100</v>
      </c>
      <c r="I1127" s="337">
        <v>0</v>
      </c>
      <c r="J1127" s="350">
        <f t="shared" si="38"/>
        <v>0</v>
      </c>
      <c r="L1127" s="326"/>
      <c r="N1127" s="28"/>
    </row>
    <row r="1128" spans="1:14" ht="22.5" x14ac:dyDescent="0.25">
      <c r="A1128" s="357"/>
      <c r="B1128" s="402">
        <f>IF(TRIM(I1128)&lt;&gt;"",COUNTA($I$6:I1128),"")</f>
        <v>956</v>
      </c>
      <c r="C1128" s="358" t="s">
        <v>8</v>
      </c>
      <c r="D1128" s="359" t="s">
        <v>3257</v>
      </c>
      <c r="E1128" s="365" t="s">
        <v>3258</v>
      </c>
      <c r="F1128" s="360"/>
      <c r="G1128" s="363" t="s">
        <v>26</v>
      </c>
      <c r="H1128" s="364">
        <v>2100</v>
      </c>
      <c r="I1128" s="337">
        <v>0</v>
      </c>
      <c r="J1128" s="350">
        <f t="shared" si="38"/>
        <v>0</v>
      </c>
      <c r="L1128" s="326"/>
      <c r="N1128" s="28"/>
    </row>
    <row r="1129" spans="1:14" x14ac:dyDescent="0.25">
      <c r="A1129" s="357"/>
      <c r="B1129" s="402">
        <f>IF(TRIM(I1129)&lt;&gt;"",COUNTA($I$6:I1129),"")</f>
        <v>957</v>
      </c>
      <c r="C1129" s="358" t="s">
        <v>8</v>
      </c>
      <c r="D1129" s="359" t="s">
        <v>3259</v>
      </c>
      <c r="E1129" s="365" t="s">
        <v>3260</v>
      </c>
      <c r="F1129" s="360"/>
      <c r="G1129" s="363" t="s">
        <v>26</v>
      </c>
      <c r="H1129" s="364">
        <v>10</v>
      </c>
      <c r="I1129" s="337">
        <v>0</v>
      </c>
      <c r="J1129" s="350">
        <f t="shared" si="38"/>
        <v>0</v>
      </c>
      <c r="L1129" s="326"/>
      <c r="N1129" s="28"/>
    </row>
    <row r="1130" spans="1:14" x14ac:dyDescent="0.25">
      <c r="A1130" s="357"/>
      <c r="B1130" s="402">
        <f>IF(TRIM(I1130)&lt;&gt;"",COUNTA($I$6:I1130),"")</f>
        <v>958</v>
      </c>
      <c r="C1130" s="358" t="s">
        <v>8</v>
      </c>
      <c r="D1130" s="359" t="s">
        <v>3261</v>
      </c>
      <c r="E1130" s="365" t="s">
        <v>3262</v>
      </c>
      <c r="F1130" s="360"/>
      <c r="G1130" s="363" t="s">
        <v>26</v>
      </c>
      <c r="H1130" s="364">
        <v>10</v>
      </c>
      <c r="I1130" s="337">
        <v>0</v>
      </c>
      <c r="J1130" s="350">
        <f t="shared" si="38"/>
        <v>0</v>
      </c>
      <c r="L1130" s="326"/>
      <c r="N1130" s="28"/>
    </row>
    <row r="1131" spans="1:14" x14ac:dyDescent="0.25">
      <c r="A1131" s="357"/>
      <c r="B1131" s="402">
        <f>IF(TRIM(I1131)&lt;&gt;"",COUNTA($I$6:I1131),"")</f>
        <v>959</v>
      </c>
      <c r="C1131" s="358" t="s">
        <v>8</v>
      </c>
      <c r="D1131" s="359" t="s">
        <v>3263</v>
      </c>
      <c r="E1131" s="365" t="s">
        <v>3264</v>
      </c>
      <c r="F1131" s="360"/>
      <c r="G1131" s="363" t="s">
        <v>26</v>
      </c>
      <c r="H1131" s="364">
        <v>48</v>
      </c>
      <c r="I1131" s="337">
        <v>0</v>
      </c>
      <c r="J1131" s="350">
        <f t="shared" si="38"/>
        <v>0</v>
      </c>
      <c r="L1131" s="326"/>
      <c r="N1131" s="28"/>
    </row>
    <row r="1132" spans="1:14" x14ac:dyDescent="0.25">
      <c r="A1132" s="357"/>
      <c r="B1132" s="402">
        <f>IF(TRIM(I1132)&lt;&gt;"",COUNTA($I$6:I1132),"")</f>
        <v>960</v>
      </c>
      <c r="C1132" s="358" t="s">
        <v>8</v>
      </c>
      <c r="D1132" s="359" t="s">
        <v>3265</v>
      </c>
      <c r="E1132" s="365" t="s">
        <v>3266</v>
      </c>
      <c r="F1132" s="360"/>
      <c r="G1132" s="363" t="s">
        <v>1</v>
      </c>
      <c r="H1132" s="364">
        <v>1</v>
      </c>
      <c r="I1132" s="337">
        <v>0</v>
      </c>
      <c r="J1132" s="350">
        <f t="shared" si="38"/>
        <v>0</v>
      </c>
      <c r="L1132" s="326"/>
      <c r="N1132" s="28"/>
    </row>
    <row r="1133" spans="1:14" x14ac:dyDescent="0.25">
      <c r="A1133" s="357"/>
      <c r="B1133" s="402">
        <f>IF(TRIM(I1133)&lt;&gt;"",COUNTA($I$6:I1133),"")</f>
        <v>961</v>
      </c>
      <c r="C1133" s="358" t="s">
        <v>8</v>
      </c>
      <c r="D1133" s="359" t="s">
        <v>3267</v>
      </c>
      <c r="E1133" s="365" t="s">
        <v>3268</v>
      </c>
      <c r="F1133" s="360"/>
      <c r="G1133" s="363" t="s">
        <v>1</v>
      </c>
      <c r="H1133" s="364">
        <v>4</v>
      </c>
      <c r="I1133" s="337">
        <v>0</v>
      </c>
      <c r="J1133" s="350">
        <f t="shared" si="38"/>
        <v>0</v>
      </c>
      <c r="L1133" s="326"/>
      <c r="N1133" s="28"/>
    </row>
    <row r="1134" spans="1:14" x14ac:dyDescent="0.25">
      <c r="A1134" s="357"/>
      <c r="B1134" s="402">
        <f>IF(TRIM(I1134)&lt;&gt;"",COUNTA($I$6:I1134),"")</f>
        <v>962</v>
      </c>
      <c r="C1134" s="358" t="s">
        <v>8</v>
      </c>
      <c r="D1134" s="359" t="s">
        <v>3269</v>
      </c>
      <c r="E1134" s="365" t="s">
        <v>823</v>
      </c>
      <c r="F1134" s="360"/>
      <c r="G1134" s="363" t="s">
        <v>1</v>
      </c>
      <c r="H1134" s="364">
        <v>22</v>
      </c>
      <c r="I1134" s="337">
        <v>0</v>
      </c>
      <c r="J1134" s="350">
        <f t="shared" si="38"/>
        <v>0</v>
      </c>
      <c r="L1134" s="326"/>
      <c r="N1134" s="28"/>
    </row>
    <row r="1135" spans="1:14" x14ac:dyDescent="0.25">
      <c r="A1135" s="357"/>
      <c r="B1135" s="402">
        <f>IF(TRIM(I1135)&lt;&gt;"",COUNTA($I$6:I1135),"")</f>
        <v>963</v>
      </c>
      <c r="C1135" s="358" t="s">
        <v>8</v>
      </c>
      <c r="D1135" s="359" t="s">
        <v>3270</v>
      </c>
      <c r="E1135" s="365" t="s">
        <v>3271</v>
      </c>
      <c r="F1135" s="360"/>
      <c r="G1135" s="363" t="s">
        <v>1</v>
      </c>
      <c r="H1135" s="364">
        <v>1</v>
      </c>
      <c r="I1135" s="337">
        <v>0</v>
      </c>
      <c r="J1135" s="350">
        <f t="shared" si="38"/>
        <v>0</v>
      </c>
      <c r="L1135" s="326"/>
      <c r="N1135" s="28"/>
    </row>
    <row r="1136" spans="1:14" x14ac:dyDescent="0.25">
      <c r="A1136" s="357"/>
      <c r="B1136" s="402">
        <f>IF(TRIM(I1136)&lt;&gt;"",COUNTA($I$6:I1136),"")</f>
        <v>964</v>
      </c>
      <c r="C1136" s="358" t="s">
        <v>8</v>
      </c>
      <c r="D1136" s="359" t="s">
        <v>3272</v>
      </c>
      <c r="E1136" s="365" t="s">
        <v>3174</v>
      </c>
      <c r="F1136" s="360"/>
      <c r="G1136" s="363" t="s">
        <v>1</v>
      </c>
      <c r="H1136" s="364">
        <v>22</v>
      </c>
      <c r="I1136" s="337">
        <v>0</v>
      </c>
      <c r="J1136" s="350">
        <f t="shared" si="38"/>
        <v>0</v>
      </c>
      <c r="L1136" s="326"/>
      <c r="N1136" s="28"/>
    </row>
    <row r="1137" spans="1:14" x14ac:dyDescent="0.25">
      <c r="A1137" s="384">
        <v>3</v>
      </c>
      <c r="B1137" s="384" t="str">
        <f>IF(TRIM(I1137)&lt;&gt;"",COUNTA($I$6:I1137),"")</f>
        <v/>
      </c>
      <c r="C1137" s="226" t="s">
        <v>8</v>
      </c>
      <c r="D1137" s="92" t="s">
        <v>3273</v>
      </c>
      <c r="E1137" s="70" t="s">
        <v>2915</v>
      </c>
      <c r="F1137" s="70"/>
      <c r="G1137" s="72"/>
      <c r="H1137" s="73" t="s">
        <v>23</v>
      </c>
      <c r="I1137" s="85"/>
      <c r="J1137" s="148">
        <f>SUM(J1138:J1139)</f>
        <v>0</v>
      </c>
      <c r="L1137" s="326"/>
      <c r="N1137" s="28"/>
    </row>
    <row r="1138" spans="1:14" ht="22.5" x14ac:dyDescent="0.25">
      <c r="A1138" s="357"/>
      <c r="B1138" s="402">
        <f>IF(TRIM(I1138)&lt;&gt;"",COUNTA($I$6:I1138),"")</f>
        <v>965</v>
      </c>
      <c r="C1138" s="358" t="s">
        <v>8</v>
      </c>
      <c r="D1138" s="359" t="s">
        <v>3274</v>
      </c>
      <c r="E1138" s="365" t="s">
        <v>3275</v>
      </c>
      <c r="F1138" s="360"/>
      <c r="G1138" s="363" t="s">
        <v>26</v>
      </c>
      <c r="H1138" s="364">
        <v>60</v>
      </c>
      <c r="I1138" s="337">
        <v>0</v>
      </c>
      <c r="J1138" s="350">
        <f t="shared" si="38"/>
        <v>0</v>
      </c>
      <c r="L1138" s="326"/>
      <c r="N1138" s="28"/>
    </row>
    <row r="1139" spans="1:14" ht="22.5" x14ac:dyDescent="0.25">
      <c r="A1139" s="357"/>
      <c r="B1139" s="402" t="str">
        <f>IF(TRIM(I1139)&lt;&gt;"",COUNTA($I$6:I1139),"")</f>
        <v/>
      </c>
      <c r="C1139" s="358" t="s">
        <v>8</v>
      </c>
      <c r="D1139" s="359" t="s">
        <v>3276</v>
      </c>
      <c r="E1139" s="365" t="s">
        <v>3277</v>
      </c>
      <c r="F1139" s="360"/>
      <c r="G1139" s="363"/>
      <c r="H1139" s="362"/>
      <c r="I1139" s="368"/>
      <c r="J1139" s="350" t="str">
        <f t="shared" si="38"/>
        <v/>
      </c>
      <c r="L1139" s="326"/>
      <c r="N1139" s="28"/>
    </row>
    <row r="1140" spans="1:14" x14ac:dyDescent="0.25">
      <c r="A1140" s="383">
        <v>2</v>
      </c>
      <c r="B1140" s="383" t="str">
        <f>IF(TRIM(I1140)&lt;&gt;"",COUNTA($I$6:I1140),"")</f>
        <v/>
      </c>
      <c r="C1140" s="225" t="s">
        <v>8</v>
      </c>
      <c r="D1140" s="37" t="s">
        <v>3278</v>
      </c>
      <c r="E1140" s="66" t="s">
        <v>3279</v>
      </c>
      <c r="F1140" s="66"/>
      <c r="G1140" s="38"/>
      <c r="H1140" s="39" t="s">
        <v>23</v>
      </c>
      <c r="I1140" s="40"/>
      <c r="J1140" s="40">
        <f>J1141+J1158+J1160+J1177</f>
        <v>0</v>
      </c>
      <c r="L1140" s="326"/>
      <c r="N1140" s="28"/>
    </row>
    <row r="1141" spans="1:14" x14ac:dyDescent="0.25">
      <c r="A1141" s="384">
        <v>3</v>
      </c>
      <c r="B1141" s="384" t="str">
        <f>IF(TRIM(I1141)&lt;&gt;"",COUNTA($I$6:I1141),"")</f>
        <v/>
      </c>
      <c r="C1141" s="226" t="s">
        <v>8</v>
      </c>
      <c r="D1141" s="92" t="s">
        <v>3280</v>
      </c>
      <c r="E1141" s="70" t="s">
        <v>12</v>
      </c>
      <c r="F1141" s="70"/>
      <c r="G1141" s="72"/>
      <c r="H1141" s="73" t="s">
        <v>23</v>
      </c>
      <c r="I1141" s="85"/>
      <c r="J1141" s="148">
        <f>SUM(J1142:J1157)</f>
        <v>0</v>
      </c>
      <c r="L1141" s="326"/>
      <c r="N1141" s="28"/>
    </row>
    <row r="1142" spans="1:14" ht="33.75" x14ac:dyDescent="0.25">
      <c r="A1142" s="357"/>
      <c r="B1142" s="402">
        <f>IF(TRIM(I1142)&lt;&gt;"",COUNTA($I$6:I1142),"")</f>
        <v>966</v>
      </c>
      <c r="C1142" s="358" t="s">
        <v>8</v>
      </c>
      <c r="D1142" s="359" t="s">
        <v>3281</v>
      </c>
      <c r="E1142" s="365" t="s">
        <v>3203</v>
      </c>
      <c r="F1142" s="360"/>
      <c r="G1142" s="363" t="s">
        <v>2</v>
      </c>
      <c r="H1142" s="364">
        <v>1</v>
      </c>
      <c r="I1142" s="337">
        <v>0</v>
      </c>
      <c r="J1142" s="350">
        <f t="shared" ref="J1142:J1179" si="39">IF(ISNUMBER(H1142),ROUND(H1142*I1142,2),"")</f>
        <v>0</v>
      </c>
      <c r="L1142" s="326"/>
      <c r="N1142" s="28"/>
    </row>
    <row r="1143" spans="1:14" x14ac:dyDescent="0.25">
      <c r="A1143" s="357"/>
      <c r="B1143" s="402">
        <f>IF(TRIM(I1143)&lt;&gt;"",COUNTA($I$6:I1143),"")</f>
        <v>967</v>
      </c>
      <c r="C1143" s="358" t="s">
        <v>8</v>
      </c>
      <c r="D1143" s="359" t="s">
        <v>3282</v>
      </c>
      <c r="E1143" s="365" t="s">
        <v>3205</v>
      </c>
      <c r="F1143" s="365"/>
      <c r="G1143" s="363" t="s">
        <v>2</v>
      </c>
      <c r="H1143" s="366">
        <v>1</v>
      </c>
      <c r="I1143" s="338">
        <v>0</v>
      </c>
      <c r="J1143" s="350">
        <f t="shared" si="39"/>
        <v>0</v>
      </c>
      <c r="L1143" s="326"/>
      <c r="N1143" s="28"/>
    </row>
    <row r="1144" spans="1:14" ht="45" x14ac:dyDescent="0.25">
      <c r="A1144" s="357"/>
      <c r="B1144" s="402">
        <f>IF(TRIM(I1144)&lt;&gt;"",COUNTA($I$6:I1144),"")</f>
        <v>968</v>
      </c>
      <c r="C1144" s="358" t="s">
        <v>8</v>
      </c>
      <c r="D1144" s="359" t="s">
        <v>3283</v>
      </c>
      <c r="E1144" s="365" t="s">
        <v>3284</v>
      </c>
      <c r="F1144" s="365"/>
      <c r="G1144" s="363" t="s">
        <v>2</v>
      </c>
      <c r="H1144" s="366">
        <v>1</v>
      </c>
      <c r="I1144" s="338">
        <v>0</v>
      </c>
      <c r="J1144" s="350">
        <f t="shared" si="39"/>
        <v>0</v>
      </c>
      <c r="L1144" s="326"/>
      <c r="N1144" s="28"/>
    </row>
    <row r="1145" spans="1:14" ht="22.5" x14ac:dyDescent="0.25">
      <c r="A1145" s="357"/>
      <c r="B1145" s="402">
        <f>IF(TRIM(I1145)&lt;&gt;"",COUNTA($I$6:I1145),"")</f>
        <v>969</v>
      </c>
      <c r="C1145" s="358" t="s">
        <v>8</v>
      </c>
      <c r="D1145" s="359" t="s">
        <v>3285</v>
      </c>
      <c r="E1145" s="365" t="s">
        <v>3286</v>
      </c>
      <c r="F1145" s="365"/>
      <c r="G1145" s="363" t="s">
        <v>2</v>
      </c>
      <c r="H1145" s="366">
        <v>9</v>
      </c>
      <c r="I1145" s="338">
        <v>0</v>
      </c>
      <c r="J1145" s="350">
        <f t="shared" si="39"/>
        <v>0</v>
      </c>
      <c r="L1145" s="326"/>
      <c r="N1145" s="28"/>
    </row>
    <row r="1146" spans="1:14" x14ac:dyDescent="0.25">
      <c r="A1146" s="357"/>
      <c r="B1146" s="402">
        <f>IF(TRIM(I1146)&lt;&gt;"",COUNTA($I$6:I1146),"")</f>
        <v>970</v>
      </c>
      <c r="C1146" s="358" t="s">
        <v>8</v>
      </c>
      <c r="D1146" s="359" t="s">
        <v>3287</v>
      </c>
      <c r="E1146" s="365" t="s">
        <v>3211</v>
      </c>
      <c r="F1146" s="365"/>
      <c r="G1146" s="363" t="s">
        <v>1</v>
      </c>
      <c r="H1146" s="366">
        <v>1</v>
      </c>
      <c r="I1146" s="338">
        <v>0</v>
      </c>
      <c r="J1146" s="350">
        <f t="shared" si="39"/>
        <v>0</v>
      </c>
      <c r="L1146" s="326"/>
      <c r="N1146" s="28"/>
    </row>
    <row r="1147" spans="1:14" ht="22.5" x14ac:dyDescent="0.25">
      <c r="A1147" s="357"/>
      <c r="B1147" s="402">
        <f>IF(TRIM(I1147)&lt;&gt;"",COUNTA($I$6:I1147),"")</f>
        <v>971</v>
      </c>
      <c r="C1147" s="358" t="s">
        <v>8</v>
      </c>
      <c r="D1147" s="359" t="s">
        <v>3288</v>
      </c>
      <c r="E1147" s="365" t="s">
        <v>3289</v>
      </c>
      <c r="F1147" s="365"/>
      <c r="G1147" s="363" t="s">
        <v>2</v>
      </c>
      <c r="H1147" s="366">
        <v>5</v>
      </c>
      <c r="I1147" s="338">
        <v>0</v>
      </c>
      <c r="J1147" s="350">
        <f t="shared" si="39"/>
        <v>0</v>
      </c>
      <c r="L1147" s="326"/>
      <c r="N1147" s="28"/>
    </row>
    <row r="1148" spans="1:14" x14ac:dyDescent="0.25">
      <c r="A1148" s="357"/>
      <c r="B1148" s="402">
        <f>IF(TRIM(I1148)&lt;&gt;"",COUNTA($I$6:I1148),"")</f>
        <v>972</v>
      </c>
      <c r="C1148" s="358" t="s">
        <v>8</v>
      </c>
      <c r="D1148" s="359" t="s">
        <v>3290</v>
      </c>
      <c r="E1148" s="365" t="s">
        <v>3291</v>
      </c>
      <c r="F1148" s="365"/>
      <c r="G1148" s="363" t="s">
        <v>2</v>
      </c>
      <c r="H1148" s="366">
        <v>4</v>
      </c>
      <c r="I1148" s="338">
        <v>0</v>
      </c>
      <c r="J1148" s="350">
        <f t="shared" si="39"/>
        <v>0</v>
      </c>
      <c r="L1148" s="326"/>
      <c r="N1148" s="28"/>
    </row>
    <row r="1149" spans="1:14" x14ac:dyDescent="0.25">
      <c r="A1149" s="357"/>
      <c r="B1149" s="402">
        <f>IF(TRIM(I1149)&lt;&gt;"",COUNTA($I$6:I1149),"")</f>
        <v>973</v>
      </c>
      <c r="C1149" s="358" t="s">
        <v>8</v>
      </c>
      <c r="D1149" s="359" t="s">
        <v>3292</v>
      </c>
      <c r="E1149" s="365" t="s">
        <v>3218</v>
      </c>
      <c r="F1149" s="365"/>
      <c r="G1149" s="363" t="s">
        <v>1</v>
      </c>
      <c r="H1149" s="366">
        <v>4</v>
      </c>
      <c r="I1149" s="338">
        <v>0</v>
      </c>
      <c r="J1149" s="350">
        <f t="shared" si="39"/>
        <v>0</v>
      </c>
      <c r="L1149" s="326"/>
      <c r="N1149" s="28"/>
    </row>
    <row r="1150" spans="1:14" x14ac:dyDescent="0.25">
      <c r="A1150" s="357"/>
      <c r="B1150" s="402">
        <f>IF(TRIM(I1150)&lt;&gt;"",COUNTA($I$6:I1150),"")</f>
        <v>974</v>
      </c>
      <c r="C1150" s="358" t="s">
        <v>8</v>
      </c>
      <c r="D1150" s="359" t="s">
        <v>3293</v>
      </c>
      <c r="E1150" s="365" t="s">
        <v>3220</v>
      </c>
      <c r="F1150" s="365"/>
      <c r="G1150" s="363" t="s">
        <v>2</v>
      </c>
      <c r="H1150" s="366">
        <v>4</v>
      </c>
      <c r="I1150" s="338">
        <v>0</v>
      </c>
      <c r="J1150" s="350">
        <f t="shared" si="39"/>
        <v>0</v>
      </c>
      <c r="L1150" s="326"/>
      <c r="N1150" s="28"/>
    </row>
    <row r="1151" spans="1:14" x14ac:dyDescent="0.25">
      <c r="A1151" s="357"/>
      <c r="B1151" s="402">
        <f>IF(TRIM(I1151)&lt;&gt;"",COUNTA($I$6:I1151),"")</f>
        <v>975</v>
      </c>
      <c r="C1151" s="358" t="s">
        <v>8</v>
      </c>
      <c r="D1151" s="359" t="s">
        <v>3294</v>
      </c>
      <c r="E1151" s="365" t="s">
        <v>3222</v>
      </c>
      <c r="F1151" s="365"/>
      <c r="G1151" s="363" t="s">
        <v>2</v>
      </c>
      <c r="H1151" s="366">
        <v>3</v>
      </c>
      <c r="I1151" s="338">
        <v>0</v>
      </c>
      <c r="J1151" s="350">
        <f t="shared" si="39"/>
        <v>0</v>
      </c>
      <c r="L1151" s="326"/>
      <c r="N1151" s="28"/>
    </row>
    <row r="1152" spans="1:14" x14ac:dyDescent="0.25">
      <c r="A1152" s="357"/>
      <c r="B1152" s="402">
        <f>IF(TRIM(I1152)&lt;&gt;"",COUNTA($I$6:I1152),"")</f>
        <v>976</v>
      </c>
      <c r="C1152" s="358" t="s">
        <v>8</v>
      </c>
      <c r="D1152" s="359" t="s">
        <v>3295</v>
      </c>
      <c r="E1152" s="365" t="s">
        <v>3224</v>
      </c>
      <c r="F1152" s="365"/>
      <c r="G1152" s="363" t="s">
        <v>2</v>
      </c>
      <c r="H1152" s="366">
        <v>3</v>
      </c>
      <c r="I1152" s="338">
        <v>0</v>
      </c>
      <c r="J1152" s="350">
        <f t="shared" si="39"/>
        <v>0</v>
      </c>
      <c r="L1152" s="326"/>
      <c r="N1152" s="28"/>
    </row>
    <row r="1153" spans="1:14" ht="33.75" x14ac:dyDescent="0.25">
      <c r="A1153" s="357"/>
      <c r="B1153" s="402">
        <f>IF(TRIM(I1153)&lt;&gt;"",COUNTA($I$6:I1153),"")</f>
        <v>977</v>
      </c>
      <c r="C1153" s="358" t="s">
        <v>8</v>
      </c>
      <c r="D1153" s="359" t="s">
        <v>3296</v>
      </c>
      <c r="E1153" s="365" t="s">
        <v>3226</v>
      </c>
      <c r="F1153" s="360" t="s">
        <v>3227</v>
      </c>
      <c r="G1153" s="363" t="s">
        <v>1</v>
      </c>
      <c r="H1153" s="366">
        <v>1</v>
      </c>
      <c r="I1153" s="338">
        <v>0</v>
      </c>
      <c r="J1153" s="350">
        <f t="shared" si="39"/>
        <v>0</v>
      </c>
      <c r="L1153" s="326"/>
      <c r="N1153" s="28"/>
    </row>
    <row r="1154" spans="1:14" ht="45" x14ac:dyDescent="0.25">
      <c r="A1154" s="357"/>
      <c r="B1154" s="402">
        <f>IF(TRIM(I1154)&lt;&gt;"",COUNTA($I$6:I1154),"")</f>
        <v>978</v>
      </c>
      <c r="C1154" s="358" t="s">
        <v>8</v>
      </c>
      <c r="D1154" s="359" t="s">
        <v>3297</v>
      </c>
      <c r="E1154" s="365" t="s">
        <v>3298</v>
      </c>
      <c r="F1154" s="365"/>
      <c r="G1154" s="363" t="s">
        <v>1</v>
      </c>
      <c r="H1154" s="366">
        <v>6</v>
      </c>
      <c r="I1154" s="338">
        <v>0</v>
      </c>
      <c r="J1154" s="350">
        <f t="shared" si="39"/>
        <v>0</v>
      </c>
      <c r="L1154" s="326"/>
      <c r="N1154" s="28"/>
    </row>
    <row r="1155" spans="1:14" ht="56.25" x14ac:dyDescent="0.25">
      <c r="A1155" s="357"/>
      <c r="B1155" s="402">
        <f>IF(TRIM(I1155)&lt;&gt;"",COUNTA($I$6:I1155),"")</f>
        <v>979</v>
      </c>
      <c r="C1155" s="358" t="s">
        <v>8</v>
      </c>
      <c r="D1155" s="359" t="s">
        <v>3299</v>
      </c>
      <c r="E1155" s="365" t="s">
        <v>3300</v>
      </c>
      <c r="F1155" s="365"/>
      <c r="G1155" s="363" t="s">
        <v>1</v>
      </c>
      <c r="H1155" s="366">
        <v>4</v>
      </c>
      <c r="I1155" s="338">
        <v>0</v>
      </c>
      <c r="J1155" s="350">
        <f t="shared" si="39"/>
        <v>0</v>
      </c>
      <c r="L1155" s="326"/>
      <c r="N1155" s="28"/>
    </row>
    <row r="1156" spans="1:14" ht="33.75" x14ac:dyDescent="0.25">
      <c r="A1156" s="357"/>
      <c r="B1156" s="402">
        <f>IF(TRIM(I1156)&lt;&gt;"",COUNTA($I$6:I1156),"")</f>
        <v>980</v>
      </c>
      <c r="C1156" s="358" t="s">
        <v>8</v>
      </c>
      <c r="D1156" s="359" t="s">
        <v>3301</v>
      </c>
      <c r="E1156" s="365" t="s">
        <v>3302</v>
      </c>
      <c r="F1156" s="365" t="s">
        <v>3234</v>
      </c>
      <c r="G1156" s="363" t="s">
        <v>2</v>
      </c>
      <c r="H1156" s="366">
        <v>1</v>
      </c>
      <c r="I1156" s="338">
        <v>0</v>
      </c>
      <c r="J1156" s="350">
        <f t="shared" si="39"/>
        <v>0</v>
      </c>
      <c r="L1156" s="326"/>
      <c r="N1156" s="28"/>
    </row>
    <row r="1157" spans="1:14" x14ac:dyDescent="0.25">
      <c r="A1157" s="357"/>
      <c r="B1157" s="402">
        <f>IF(TRIM(I1157)&lt;&gt;"",COUNTA($I$6:I1157),"")</f>
        <v>981</v>
      </c>
      <c r="C1157" s="358" t="s">
        <v>8</v>
      </c>
      <c r="D1157" s="359" t="s">
        <v>3303</v>
      </c>
      <c r="E1157" s="365" t="s">
        <v>3131</v>
      </c>
      <c r="F1157" s="365"/>
      <c r="G1157" s="363" t="s">
        <v>1</v>
      </c>
      <c r="H1157" s="366">
        <v>4</v>
      </c>
      <c r="I1157" s="338">
        <v>0</v>
      </c>
      <c r="J1157" s="350">
        <f t="shared" si="39"/>
        <v>0</v>
      </c>
      <c r="L1157" s="326"/>
      <c r="N1157" s="28"/>
    </row>
    <row r="1158" spans="1:14" x14ac:dyDescent="0.25">
      <c r="A1158" s="384">
        <v>3</v>
      </c>
      <c r="B1158" s="384" t="str">
        <f>IF(TRIM(I1158)&lt;&gt;"",COUNTA($I$6:I1158),"")</f>
        <v/>
      </c>
      <c r="C1158" s="226" t="s">
        <v>8</v>
      </c>
      <c r="D1158" s="92" t="s">
        <v>3304</v>
      </c>
      <c r="E1158" s="70" t="s">
        <v>3237</v>
      </c>
      <c r="F1158" s="70"/>
      <c r="G1158" s="72"/>
      <c r="H1158" s="73" t="s">
        <v>23</v>
      </c>
      <c r="I1158" s="85"/>
      <c r="J1158" s="148"/>
      <c r="L1158" s="326"/>
      <c r="N1158" s="28"/>
    </row>
    <row r="1159" spans="1:14" ht="22.5" x14ac:dyDescent="0.25">
      <c r="A1159" s="357"/>
      <c r="B1159" s="402" t="str">
        <f>IF(TRIM(I1159)&lt;&gt;"",COUNTA($I$6:I1159),"")</f>
        <v/>
      </c>
      <c r="C1159" s="358" t="s">
        <v>8</v>
      </c>
      <c r="D1159" s="359" t="s">
        <v>3305</v>
      </c>
      <c r="E1159" s="365" t="s">
        <v>3239</v>
      </c>
      <c r="F1159" s="360" t="s">
        <v>3240</v>
      </c>
      <c r="G1159" s="363"/>
      <c r="H1159" s="364"/>
      <c r="I1159" s="368"/>
      <c r="J1159" s="350"/>
      <c r="L1159" s="326"/>
      <c r="N1159" s="28"/>
    </row>
    <row r="1160" spans="1:14" x14ac:dyDescent="0.25">
      <c r="A1160" s="384">
        <v>3</v>
      </c>
      <c r="B1160" s="384" t="str">
        <f>IF(TRIM(I1160)&lt;&gt;"",COUNTA($I$6:I1160),"")</f>
        <v/>
      </c>
      <c r="C1160" s="226" t="s">
        <v>8</v>
      </c>
      <c r="D1160" s="92" t="s">
        <v>3306</v>
      </c>
      <c r="E1160" s="70" t="s">
        <v>3242</v>
      </c>
      <c r="F1160" s="70"/>
      <c r="G1160" s="72"/>
      <c r="H1160" s="73" t="s">
        <v>23</v>
      </c>
      <c r="I1160" s="85"/>
      <c r="J1160" s="148">
        <f>SUM(J1161:J1176)</f>
        <v>0</v>
      </c>
      <c r="L1160" s="326"/>
      <c r="N1160" s="28"/>
    </row>
    <row r="1161" spans="1:14" x14ac:dyDescent="0.25">
      <c r="A1161" s="357"/>
      <c r="B1161" s="402">
        <f>IF(TRIM(I1161)&lt;&gt;"",COUNTA($I$6:I1161),"")</f>
        <v>982</v>
      </c>
      <c r="C1161" s="358" t="s">
        <v>8</v>
      </c>
      <c r="D1161" s="359" t="s">
        <v>3307</v>
      </c>
      <c r="E1161" s="365" t="s">
        <v>3244</v>
      </c>
      <c r="F1161" s="360"/>
      <c r="G1161" s="363" t="s">
        <v>26</v>
      </c>
      <c r="H1161" s="364">
        <v>170</v>
      </c>
      <c r="I1161" s="337">
        <v>0</v>
      </c>
      <c r="J1161" s="350">
        <f t="shared" si="39"/>
        <v>0</v>
      </c>
      <c r="L1161" s="326"/>
      <c r="N1161" s="28"/>
    </row>
    <row r="1162" spans="1:14" x14ac:dyDescent="0.25">
      <c r="A1162" s="357"/>
      <c r="B1162" s="402">
        <f>IF(TRIM(I1162)&lt;&gt;"",COUNTA($I$6:I1162),"")</f>
        <v>983</v>
      </c>
      <c r="C1162" s="358" t="s">
        <v>8</v>
      </c>
      <c r="D1162" s="359" t="s">
        <v>3308</v>
      </c>
      <c r="E1162" s="365" t="s">
        <v>3246</v>
      </c>
      <c r="F1162" s="365"/>
      <c r="G1162" s="363" t="s">
        <v>26</v>
      </c>
      <c r="H1162" s="366">
        <v>10</v>
      </c>
      <c r="I1162" s="338">
        <v>0</v>
      </c>
      <c r="J1162" s="350">
        <f t="shared" si="39"/>
        <v>0</v>
      </c>
      <c r="L1162" s="326"/>
      <c r="N1162" s="28"/>
    </row>
    <row r="1163" spans="1:14" x14ac:dyDescent="0.25">
      <c r="A1163" s="357"/>
      <c r="B1163" s="402">
        <f>IF(TRIM(I1163)&lt;&gt;"",COUNTA($I$6:I1163),"")</f>
        <v>984</v>
      </c>
      <c r="C1163" s="358" t="s">
        <v>8</v>
      </c>
      <c r="D1163" s="359" t="s">
        <v>3309</v>
      </c>
      <c r="E1163" s="365" t="s">
        <v>3310</v>
      </c>
      <c r="F1163" s="365"/>
      <c r="G1163" s="363" t="s">
        <v>26</v>
      </c>
      <c r="H1163" s="366">
        <v>60</v>
      </c>
      <c r="I1163" s="338">
        <v>0</v>
      </c>
      <c r="J1163" s="350">
        <f t="shared" si="39"/>
        <v>0</v>
      </c>
      <c r="L1163" s="326"/>
      <c r="N1163" s="28"/>
    </row>
    <row r="1164" spans="1:14" x14ac:dyDescent="0.25">
      <c r="A1164" s="357"/>
      <c r="B1164" s="402">
        <f>IF(TRIM(I1164)&lt;&gt;"",COUNTA($I$6:I1164),"")</f>
        <v>985</v>
      </c>
      <c r="C1164" s="358" t="s">
        <v>8</v>
      </c>
      <c r="D1164" s="359" t="s">
        <v>3311</v>
      </c>
      <c r="E1164" s="365" t="s">
        <v>3312</v>
      </c>
      <c r="F1164" s="365"/>
      <c r="G1164" s="363" t="s">
        <v>26</v>
      </c>
      <c r="H1164" s="366">
        <v>60</v>
      </c>
      <c r="I1164" s="338">
        <v>0</v>
      </c>
      <c r="J1164" s="350">
        <f t="shared" si="39"/>
        <v>0</v>
      </c>
      <c r="L1164" s="326"/>
      <c r="N1164" s="28"/>
    </row>
    <row r="1165" spans="1:14" ht="22.5" x14ac:dyDescent="0.25">
      <c r="A1165" s="357"/>
      <c r="B1165" s="402">
        <f>IF(TRIM(I1165)&lt;&gt;"",COUNTA($I$6:I1165),"")</f>
        <v>986</v>
      </c>
      <c r="C1165" s="358" t="s">
        <v>8</v>
      </c>
      <c r="D1165" s="359" t="s">
        <v>3313</v>
      </c>
      <c r="E1165" s="365" t="s">
        <v>3314</v>
      </c>
      <c r="F1165" s="365"/>
      <c r="G1165" s="363" t="s">
        <v>26</v>
      </c>
      <c r="H1165" s="366">
        <v>1000</v>
      </c>
      <c r="I1165" s="338">
        <v>0</v>
      </c>
      <c r="J1165" s="350">
        <f t="shared" si="39"/>
        <v>0</v>
      </c>
      <c r="L1165" s="326"/>
      <c r="N1165" s="28"/>
    </row>
    <row r="1166" spans="1:14" x14ac:dyDescent="0.25">
      <c r="A1166" s="357"/>
      <c r="B1166" s="402">
        <f>IF(TRIM(I1166)&lt;&gt;"",COUNTA($I$6:I1166),"")</f>
        <v>987</v>
      </c>
      <c r="C1166" s="358" t="s">
        <v>8</v>
      </c>
      <c r="D1166" s="359" t="s">
        <v>3315</v>
      </c>
      <c r="E1166" s="365" t="s">
        <v>3254</v>
      </c>
      <c r="F1166" s="365"/>
      <c r="G1166" s="363" t="s">
        <v>26</v>
      </c>
      <c r="H1166" s="366">
        <v>130</v>
      </c>
      <c r="I1166" s="338">
        <v>0</v>
      </c>
      <c r="J1166" s="350">
        <f t="shared" si="39"/>
        <v>0</v>
      </c>
      <c r="L1166" s="326"/>
      <c r="N1166" s="28"/>
    </row>
    <row r="1167" spans="1:14" ht="22.5" x14ac:dyDescent="0.25">
      <c r="A1167" s="357"/>
      <c r="B1167" s="402">
        <f>IF(TRIM(I1167)&lt;&gt;"",COUNTA($I$6:I1167),"")</f>
        <v>988</v>
      </c>
      <c r="C1167" s="358" t="s">
        <v>8</v>
      </c>
      <c r="D1167" s="359" t="s">
        <v>3316</v>
      </c>
      <c r="E1167" s="365" t="s">
        <v>3256</v>
      </c>
      <c r="F1167" s="365"/>
      <c r="G1167" s="363" t="s">
        <v>26</v>
      </c>
      <c r="H1167" s="366">
        <v>420</v>
      </c>
      <c r="I1167" s="338">
        <v>0</v>
      </c>
      <c r="J1167" s="350">
        <f t="shared" si="39"/>
        <v>0</v>
      </c>
      <c r="L1167" s="326"/>
      <c r="N1167" s="28"/>
    </row>
    <row r="1168" spans="1:14" ht="22.5" x14ac:dyDescent="0.25">
      <c r="A1168" s="357"/>
      <c r="B1168" s="402">
        <f>IF(TRIM(I1168)&lt;&gt;"",COUNTA($I$6:I1168),"")</f>
        <v>989</v>
      </c>
      <c r="C1168" s="358" t="s">
        <v>8</v>
      </c>
      <c r="D1168" s="359" t="s">
        <v>3317</v>
      </c>
      <c r="E1168" s="365" t="s">
        <v>3258</v>
      </c>
      <c r="F1168" s="365"/>
      <c r="G1168" s="363" t="s">
        <v>26</v>
      </c>
      <c r="H1168" s="366">
        <v>420</v>
      </c>
      <c r="I1168" s="338">
        <v>0</v>
      </c>
      <c r="J1168" s="350">
        <f t="shared" si="39"/>
        <v>0</v>
      </c>
      <c r="L1168" s="326"/>
      <c r="N1168" s="28"/>
    </row>
    <row r="1169" spans="1:14" x14ac:dyDescent="0.25">
      <c r="A1169" s="357"/>
      <c r="B1169" s="402">
        <f>IF(TRIM(I1169)&lt;&gt;"",COUNTA($I$6:I1169),"")</f>
        <v>990</v>
      </c>
      <c r="C1169" s="358" t="s">
        <v>8</v>
      </c>
      <c r="D1169" s="359" t="s">
        <v>3318</v>
      </c>
      <c r="E1169" s="365" t="s">
        <v>3260</v>
      </c>
      <c r="F1169" s="365"/>
      <c r="G1169" s="363" t="s">
        <v>26</v>
      </c>
      <c r="H1169" s="366">
        <v>10</v>
      </c>
      <c r="I1169" s="338">
        <v>0</v>
      </c>
      <c r="J1169" s="350">
        <f t="shared" si="39"/>
        <v>0</v>
      </c>
      <c r="L1169" s="326"/>
      <c r="N1169" s="28"/>
    </row>
    <row r="1170" spans="1:14" x14ac:dyDescent="0.25">
      <c r="A1170" s="357"/>
      <c r="B1170" s="402">
        <f>IF(TRIM(I1170)&lt;&gt;"",COUNTA($I$6:I1170),"")</f>
        <v>991</v>
      </c>
      <c r="C1170" s="358" t="s">
        <v>8</v>
      </c>
      <c r="D1170" s="359" t="s">
        <v>3319</v>
      </c>
      <c r="E1170" s="365" t="s">
        <v>3262</v>
      </c>
      <c r="F1170" s="365"/>
      <c r="G1170" s="363" t="s">
        <v>26</v>
      </c>
      <c r="H1170" s="366">
        <v>10</v>
      </c>
      <c r="I1170" s="338">
        <v>0</v>
      </c>
      <c r="J1170" s="350">
        <f t="shared" si="39"/>
        <v>0</v>
      </c>
      <c r="L1170" s="326"/>
      <c r="N1170" s="28"/>
    </row>
    <row r="1171" spans="1:14" x14ac:dyDescent="0.25">
      <c r="A1171" s="357"/>
      <c r="B1171" s="402">
        <f>IF(TRIM(I1171)&lt;&gt;"",COUNTA($I$6:I1171),"")</f>
        <v>992</v>
      </c>
      <c r="C1171" s="358" t="s">
        <v>8</v>
      </c>
      <c r="D1171" s="359" t="s">
        <v>3320</v>
      </c>
      <c r="E1171" s="365" t="s">
        <v>3264</v>
      </c>
      <c r="F1171" s="360"/>
      <c r="G1171" s="363" t="s">
        <v>26</v>
      </c>
      <c r="H1171" s="364">
        <v>48</v>
      </c>
      <c r="I1171" s="337">
        <v>0</v>
      </c>
      <c r="J1171" s="350">
        <f t="shared" si="39"/>
        <v>0</v>
      </c>
      <c r="L1171" s="326"/>
      <c r="N1171" s="28"/>
    </row>
    <row r="1172" spans="1:14" x14ac:dyDescent="0.25">
      <c r="A1172" s="357"/>
      <c r="B1172" s="402">
        <f>IF(TRIM(I1172)&lt;&gt;"",COUNTA($I$6:I1172),"")</f>
        <v>993</v>
      </c>
      <c r="C1172" s="358" t="s">
        <v>8</v>
      </c>
      <c r="D1172" s="359" t="s">
        <v>3321</v>
      </c>
      <c r="E1172" s="365" t="s">
        <v>3266</v>
      </c>
      <c r="F1172" s="365"/>
      <c r="G1172" s="363" t="s">
        <v>1</v>
      </c>
      <c r="H1172" s="366">
        <v>1</v>
      </c>
      <c r="I1172" s="338">
        <v>0</v>
      </c>
      <c r="J1172" s="350">
        <f t="shared" si="39"/>
        <v>0</v>
      </c>
      <c r="L1172" s="326"/>
      <c r="N1172" s="28"/>
    </row>
    <row r="1173" spans="1:14" x14ac:dyDescent="0.25">
      <c r="A1173" s="357"/>
      <c r="B1173" s="402">
        <f>IF(TRIM(I1173)&lt;&gt;"",COUNTA($I$6:I1173),"")</f>
        <v>994</v>
      </c>
      <c r="C1173" s="358" t="s">
        <v>8</v>
      </c>
      <c r="D1173" s="359" t="s">
        <v>3322</v>
      </c>
      <c r="E1173" s="365" t="s">
        <v>3268</v>
      </c>
      <c r="F1173" s="365"/>
      <c r="G1173" s="363" t="s">
        <v>1</v>
      </c>
      <c r="H1173" s="366">
        <v>4</v>
      </c>
      <c r="I1173" s="338">
        <v>0</v>
      </c>
      <c r="J1173" s="350">
        <f t="shared" si="39"/>
        <v>0</v>
      </c>
      <c r="L1173" s="326"/>
      <c r="N1173" s="28"/>
    </row>
    <row r="1174" spans="1:14" x14ac:dyDescent="0.25">
      <c r="A1174" s="357"/>
      <c r="B1174" s="402">
        <f>IF(TRIM(I1174)&lt;&gt;"",COUNTA($I$6:I1174),"")</f>
        <v>995</v>
      </c>
      <c r="C1174" s="358" t="s">
        <v>8</v>
      </c>
      <c r="D1174" s="359" t="s">
        <v>3323</v>
      </c>
      <c r="E1174" s="365" t="s">
        <v>823</v>
      </c>
      <c r="F1174" s="365"/>
      <c r="G1174" s="363" t="s">
        <v>1</v>
      </c>
      <c r="H1174" s="366">
        <v>22</v>
      </c>
      <c r="I1174" s="338">
        <v>0</v>
      </c>
      <c r="J1174" s="350">
        <f t="shared" si="39"/>
        <v>0</v>
      </c>
      <c r="L1174" s="326"/>
      <c r="N1174" s="28"/>
    </row>
    <row r="1175" spans="1:14" x14ac:dyDescent="0.25">
      <c r="A1175" s="357"/>
      <c r="B1175" s="402">
        <f>IF(TRIM(I1175)&lt;&gt;"",COUNTA($I$6:I1175),"")</f>
        <v>996</v>
      </c>
      <c r="C1175" s="358" t="s">
        <v>8</v>
      </c>
      <c r="D1175" s="359" t="s">
        <v>3324</v>
      </c>
      <c r="E1175" s="365" t="s">
        <v>3271</v>
      </c>
      <c r="F1175" s="365"/>
      <c r="G1175" s="363" t="s">
        <v>1</v>
      </c>
      <c r="H1175" s="366">
        <v>1</v>
      </c>
      <c r="I1175" s="338">
        <v>0</v>
      </c>
      <c r="J1175" s="350">
        <f t="shared" si="39"/>
        <v>0</v>
      </c>
      <c r="L1175" s="326"/>
      <c r="N1175" s="28"/>
    </row>
    <row r="1176" spans="1:14" x14ac:dyDescent="0.25">
      <c r="A1176" s="357"/>
      <c r="B1176" s="402">
        <f>IF(TRIM(I1176)&lt;&gt;"",COUNTA($I$6:I1176),"")</f>
        <v>997</v>
      </c>
      <c r="C1176" s="358" t="s">
        <v>8</v>
      </c>
      <c r="D1176" s="359" t="s">
        <v>3325</v>
      </c>
      <c r="E1176" s="365" t="s">
        <v>3174</v>
      </c>
      <c r="F1176" s="365"/>
      <c r="G1176" s="363" t="s">
        <v>1</v>
      </c>
      <c r="H1176" s="366">
        <v>22</v>
      </c>
      <c r="I1176" s="338">
        <v>0</v>
      </c>
      <c r="J1176" s="350">
        <f t="shared" si="39"/>
        <v>0</v>
      </c>
      <c r="L1176" s="326"/>
      <c r="N1176" s="28"/>
    </row>
    <row r="1177" spans="1:14" x14ac:dyDescent="0.25">
      <c r="A1177" s="384">
        <v>3</v>
      </c>
      <c r="B1177" s="384" t="str">
        <f>IF(TRIM(I1177)&lt;&gt;"",COUNTA($I$6:I1177),"")</f>
        <v/>
      </c>
      <c r="C1177" s="226" t="s">
        <v>8</v>
      </c>
      <c r="D1177" s="92" t="s">
        <v>3326</v>
      </c>
      <c r="E1177" s="70" t="s">
        <v>2915</v>
      </c>
      <c r="F1177" s="70"/>
      <c r="G1177" s="72"/>
      <c r="H1177" s="73" t="s">
        <v>23</v>
      </c>
      <c r="I1177" s="85"/>
      <c r="J1177" s="148">
        <f>SUM(J1178:J1179)</f>
        <v>0</v>
      </c>
      <c r="L1177" s="326"/>
      <c r="N1177" s="28"/>
    </row>
    <row r="1178" spans="1:14" ht="22.5" x14ac:dyDescent="0.25">
      <c r="A1178" s="357"/>
      <c r="B1178" s="402">
        <f>IF(TRIM(I1178)&lt;&gt;"",COUNTA($I$6:I1178),"")</f>
        <v>998</v>
      </c>
      <c r="C1178" s="358" t="s">
        <v>8</v>
      </c>
      <c r="D1178" s="359" t="s">
        <v>3327</v>
      </c>
      <c r="E1178" s="365" t="s">
        <v>3275</v>
      </c>
      <c r="F1178" s="360"/>
      <c r="G1178" s="363" t="s">
        <v>26</v>
      </c>
      <c r="H1178" s="364">
        <v>60</v>
      </c>
      <c r="I1178" s="337">
        <v>0</v>
      </c>
      <c r="J1178" s="350">
        <f t="shared" si="39"/>
        <v>0</v>
      </c>
      <c r="L1178" s="326"/>
      <c r="N1178" s="28"/>
    </row>
    <row r="1179" spans="1:14" ht="22.5" x14ac:dyDescent="0.25">
      <c r="A1179" s="357"/>
      <c r="B1179" s="402" t="str">
        <f>IF(TRIM(I1179)&lt;&gt;"",COUNTA($I$6:I1179),"")</f>
        <v/>
      </c>
      <c r="C1179" s="358" t="s">
        <v>8</v>
      </c>
      <c r="D1179" s="359" t="s">
        <v>3328</v>
      </c>
      <c r="E1179" s="365" t="s">
        <v>3329</v>
      </c>
      <c r="F1179" s="365"/>
      <c r="G1179" s="369"/>
      <c r="H1179" s="370" t="s">
        <v>23</v>
      </c>
      <c r="I1179" s="371"/>
      <c r="J1179" s="350" t="str">
        <f t="shared" si="39"/>
        <v/>
      </c>
      <c r="L1179" s="326"/>
      <c r="N1179" s="28"/>
    </row>
    <row r="1180" spans="1:14" x14ac:dyDescent="0.25">
      <c r="A1180" s="383">
        <v>2</v>
      </c>
      <c r="B1180" s="383" t="str">
        <f>IF(TRIM(I1180)&lt;&gt;"",COUNTA($I$6:I1180),"")</f>
        <v/>
      </c>
      <c r="C1180" s="225" t="s">
        <v>8</v>
      </c>
      <c r="D1180" s="37" t="s">
        <v>3330</v>
      </c>
      <c r="E1180" s="66" t="s">
        <v>3331</v>
      </c>
      <c r="F1180" s="66"/>
      <c r="G1180" s="38"/>
      <c r="H1180" s="39" t="s">
        <v>23</v>
      </c>
      <c r="I1180" s="40"/>
      <c r="J1180" s="40">
        <f>J1181+J1198+J1200+J1217</f>
        <v>0</v>
      </c>
      <c r="L1180" s="326"/>
      <c r="N1180" s="28"/>
    </row>
    <row r="1181" spans="1:14" x14ac:dyDescent="0.25">
      <c r="A1181" s="384">
        <v>3</v>
      </c>
      <c r="B1181" s="384" t="str">
        <f>IF(TRIM(I1181)&lt;&gt;"",COUNTA($I$6:I1181),"")</f>
        <v/>
      </c>
      <c r="C1181" s="226" t="s">
        <v>8</v>
      </c>
      <c r="D1181" s="92" t="s">
        <v>3332</v>
      </c>
      <c r="E1181" s="70" t="s">
        <v>12</v>
      </c>
      <c r="F1181" s="70"/>
      <c r="G1181" s="72"/>
      <c r="H1181" s="73" t="s">
        <v>23</v>
      </c>
      <c r="I1181" s="85"/>
      <c r="J1181" s="148">
        <f>SUM(J1182:J1197)</f>
        <v>0</v>
      </c>
      <c r="L1181" s="326"/>
      <c r="N1181" s="28"/>
    </row>
    <row r="1182" spans="1:14" ht="33.75" x14ac:dyDescent="0.25">
      <c r="A1182" s="357"/>
      <c r="B1182" s="402">
        <f>IF(TRIM(I1182)&lt;&gt;"",COUNTA($I$6:I1182),"")</f>
        <v>999</v>
      </c>
      <c r="C1182" s="358" t="s">
        <v>8</v>
      </c>
      <c r="D1182" s="359" t="s">
        <v>3333</v>
      </c>
      <c r="E1182" s="365" t="s">
        <v>3203</v>
      </c>
      <c r="F1182" s="360"/>
      <c r="G1182" s="363" t="s">
        <v>2</v>
      </c>
      <c r="H1182" s="364">
        <v>1</v>
      </c>
      <c r="I1182" s="337">
        <v>0</v>
      </c>
      <c r="J1182" s="350">
        <f t="shared" ref="J1182:J1222" si="40">IF(ISNUMBER(H1182),ROUND(H1182*I1182,2),"")</f>
        <v>0</v>
      </c>
      <c r="L1182" s="326"/>
      <c r="N1182" s="28"/>
    </row>
    <row r="1183" spans="1:14" x14ac:dyDescent="0.25">
      <c r="A1183" s="357"/>
      <c r="B1183" s="402">
        <f>IF(TRIM(I1183)&lt;&gt;"",COUNTA($I$6:I1183),"")</f>
        <v>1000</v>
      </c>
      <c r="C1183" s="358" t="s">
        <v>8</v>
      </c>
      <c r="D1183" s="359" t="s">
        <v>3334</v>
      </c>
      <c r="E1183" s="365" t="s">
        <v>3205</v>
      </c>
      <c r="F1183" s="365"/>
      <c r="G1183" s="363" t="s">
        <v>2</v>
      </c>
      <c r="H1183" s="366">
        <v>1</v>
      </c>
      <c r="I1183" s="338">
        <v>0</v>
      </c>
      <c r="J1183" s="350">
        <f t="shared" si="40"/>
        <v>0</v>
      </c>
      <c r="L1183" s="326"/>
      <c r="N1183" s="28"/>
    </row>
    <row r="1184" spans="1:14" ht="45" x14ac:dyDescent="0.25">
      <c r="A1184" s="357"/>
      <c r="B1184" s="402">
        <f>IF(TRIM(I1184)&lt;&gt;"",COUNTA($I$6:I1184),"")</f>
        <v>1001</v>
      </c>
      <c r="C1184" s="358" t="s">
        <v>8</v>
      </c>
      <c r="D1184" s="359" t="s">
        <v>3335</v>
      </c>
      <c r="E1184" s="365" t="s">
        <v>3336</v>
      </c>
      <c r="F1184" s="365"/>
      <c r="G1184" s="363" t="s">
        <v>2</v>
      </c>
      <c r="H1184" s="366">
        <v>1</v>
      </c>
      <c r="I1184" s="338">
        <v>0</v>
      </c>
      <c r="J1184" s="350">
        <f t="shared" si="40"/>
        <v>0</v>
      </c>
      <c r="L1184" s="326"/>
      <c r="N1184" s="28"/>
    </row>
    <row r="1185" spans="1:14" ht="22.5" x14ac:dyDescent="0.25">
      <c r="A1185" s="357"/>
      <c r="B1185" s="402">
        <f>IF(TRIM(I1185)&lt;&gt;"",COUNTA($I$6:I1185),"")</f>
        <v>1002</v>
      </c>
      <c r="C1185" s="358" t="s">
        <v>8</v>
      </c>
      <c r="D1185" s="359" t="s">
        <v>3337</v>
      </c>
      <c r="E1185" s="365" t="s">
        <v>3286</v>
      </c>
      <c r="F1185" s="365"/>
      <c r="G1185" s="363" t="s">
        <v>2</v>
      </c>
      <c r="H1185" s="366">
        <v>9</v>
      </c>
      <c r="I1185" s="338">
        <v>0</v>
      </c>
      <c r="J1185" s="350">
        <f t="shared" si="40"/>
        <v>0</v>
      </c>
      <c r="L1185" s="326"/>
      <c r="N1185" s="28"/>
    </row>
    <row r="1186" spans="1:14" x14ac:dyDescent="0.25">
      <c r="A1186" s="357"/>
      <c r="B1186" s="402">
        <f>IF(TRIM(I1186)&lt;&gt;"",COUNTA($I$6:I1186),"")</f>
        <v>1003</v>
      </c>
      <c r="C1186" s="358" t="s">
        <v>8</v>
      </c>
      <c r="D1186" s="359" t="s">
        <v>3338</v>
      </c>
      <c r="E1186" s="365" t="s">
        <v>3211</v>
      </c>
      <c r="F1186" s="365"/>
      <c r="G1186" s="363" t="s">
        <v>1</v>
      </c>
      <c r="H1186" s="366">
        <v>1</v>
      </c>
      <c r="I1186" s="338">
        <v>0</v>
      </c>
      <c r="J1186" s="350">
        <f t="shared" si="40"/>
        <v>0</v>
      </c>
      <c r="L1186" s="326"/>
      <c r="N1186" s="28"/>
    </row>
    <row r="1187" spans="1:14" ht="22.5" x14ac:dyDescent="0.25">
      <c r="A1187" s="357"/>
      <c r="B1187" s="402">
        <f>IF(TRIM(I1187)&lt;&gt;"",COUNTA($I$6:I1187),"")</f>
        <v>1004</v>
      </c>
      <c r="C1187" s="358" t="s">
        <v>8</v>
      </c>
      <c r="D1187" s="359" t="s">
        <v>3339</v>
      </c>
      <c r="E1187" s="365" t="s">
        <v>3289</v>
      </c>
      <c r="F1187" s="365"/>
      <c r="G1187" s="363" t="s">
        <v>2</v>
      </c>
      <c r="H1187" s="366">
        <v>3</v>
      </c>
      <c r="I1187" s="338">
        <v>0</v>
      </c>
      <c r="J1187" s="350">
        <f t="shared" si="40"/>
        <v>0</v>
      </c>
      <c r="L1187" s="326"/>
      <c r="N1187" s="28"/>
    </row>
    <row r="1188" spans="1:14" x14ac:dyDescent="0.25">
      <c r="A1188" s="357"/>
      <c r="B1188" s="402">
        <f>IF(TRIM(I1188)&lt;&gt;"",COUNTA($I$6:I1188),"")</f>
        <v>1005</v>
      </c>
      <c r="C1188" s="358" t="s">
        <v>8</v>
      </c>
      <c r="D1188" s="359" t="s">
        <v>3340</v>
      </c>
      <c r="E1188" s="365" t="s">
        <v>3216</v>
      </c>
      <c r="F1188" s="365"/>
      <c r="G1188" s="363" t="s">
        <v>2</v>
      </c>
      <c r="H1188" s="366">
        <v>2</v>
      </c>
      <c r="I1188" s="338">
        <v>0</v>
      </c>
      <c r="J1188" s="350">
        <f t="shared" si="40"/>
        <v>0</v>
      </c>
      <c r="L1188" s="326"/>
      <c r="N1188" s="28"/>
    </row>
    <row r="1189" spans="1:14" x14ac:dyDescent="0.25">
      <c r="A1189" s="357"/>
      <c r="B1189" s="402">
        <f>IF(TRIM(I1189)&lt;&gt;"",COUNTA($I$6:I1189),"")</f>
        <v>1006</v>
      </c>
      <c r="C1189" s="358" t="s">
        <v>8</v>
      </c>
      <c r="D1189" s="359" t="s">
        <v>3341</v>
      </c>
      <c r="E1189" s="365" t="s">
        <v>3218</v>
      </c>
      <c r="F1189" s="365"/>
      <c r="G1189" s="363" t="s">
        <v>1</v>
      </c>
      <c r="H1189" s="366">
        <v>2</v>
      </c>
      <c r="I1189" s="338">
        <v>0</v>
      </c>
      <c r="J1189" s="350">
        <f t="shared" si="40"/>
        <v>0</v>
      </c>
      <c r="L1189" s="326"/>
      <c r="N1189" s="28"/>
    </row>
    <row r="1190" spans="1:14" x14ac:dyDescent="0.25">
      <c r="A1190" s="357"/>
      <c r="B1190" s="402">
        <f>IF(TRIM(I1190)&lt;&gt;"",COUNTA($I$6:I1190),"")</f>
        <v>1007</v>
      </c>
      <c r="C1190" s="358" t="s">
        <v>8</v>
      </c>
      <c r="D1190" s="359" t="s">
        <v>3342</v>
      </c>
      <c r="E1190" s="365" t="s">
        <v>3220</v>
      </c>
      <c r="F1190" s="365"/>
      <c r="G1190" s="363" t="s">
        <v>2</v>
      </c>
      <c r="H1190" s="366">
        <v>2</v>
      </c>
      <c r="I1190" s="338">
        <v>0</v>
      </c>
      <c r="J1190" s="350">
        <f t="shared" si="40"/>
        <v>0</v>
      </c>
      <c r="L1190" s="326"/>
      <c r="N1190" s="28"/>
    </row>
    <row r="1191" spans="1:14" x14ac:dyDescent="0.25">
      <c r="A1191" s="357"/>
      <c r="B1191" s="402">
        <f>IF(TRIM(I1191)&lt;&gt;"",COUNTA($I$6:I1191),"")</f>
        <v>1008</v>
      </c>
      <c r="C1191" s="358" t="s">
        <v>8</v>
      </c>
      <c r="D1191" s="359" t="s">
        <v>3343</v>
      </c>
      <c r="E1191" s="365" t="s">
        <v>3222</v>
      </c>
      <c r="F1191" s="365"/>
      <c r="G1191" s="363" t="s">
        <v>2</v>
      </c>
      <c r="H1191" s="366">
        <v>3</v>
      </c>
      <c r="I1191" s="338">
        <v>0</v>
      </c>
      <c r="J1191" s="350">
        <f t="shared" si="40"/>
        <v>0</v>
      </c>
      <c r="L1191" s="326"/>
      <c r="N1191" s="28"/>
    </row>
    <row r="1192" spans="1:14" x14ac:dyDescent="0.25">
      <c r="A1192" s="357"/>
      <c r="B1192" s="402">
        <f>IF(TRIM(I1192)&lt;&gt;"",COUNTA($I$6:I1192),"")</f>
        <v>1009</v>
      </c>
      <c r="C1192" s="358" t="s">
        <v>8</v>
      </c>
      <c r="D1192" s="359" t="s">
        <v>3344</v>
      </c>
      <c r="E1192" s="365" t="s">
        <v>3224</v>
      </c>
      <c r="F1192" s="365"/>
      <c r="G1192" s="363" t="s">
        <v>2</v>
      </c>
      <c r="H1192" s="366">
        <v>3</v>
      </c>
      <c r="I1192" s="338">
        <v>0</v>
      </c>
      <c r="J1192" s="350">
        <f t="shared" si="40"/>
        <v>0</v>
      </c>
      <c r="L1192" s="326"/>
      <c r="N1192" s="28"/>
    </row>
    <row r="1193" spans="1:14" ht="33.75" x14ac:dyDescent="0.25">
      <c r="A1193" s="357"/>
      <c r="B1193" s="402">
        <f>IF(TRIM(I1193)&lt;&gt;"",COUNTA($I$6:I1193),"")</f>
        <v>1010</v>
      </c>
      <c r="C1193" s="358" t="s">
        <v>8</v>
      </c>
      <c r="D1193" s="359" t="s">
        <v>3345</v>
      </c>
      <c r="E1193" s="365" t="s">
        <v>3226</v>
      </c>
      <c r="F1193" s="360" t="s">
        <v>3227</v>
      </c>
      <c r="G1193" s="363" t="s">
        <v>1</v>
      </c>
      <c r="H1193" s="366">
        <v>1</v>
      </c>
      <c r="I1193" s="338">
        <v>0</v>
      </c>
      <c r="J1193" s="350">
        <f t="shared" si="40"/>
        <v>0</v>
      </c>
      <c r="L1193" s="326"/>
      <c r="N1193" s="28"/>
    </row>
    <row r="1194" spans="1:14" ht="45" x14ac:dyDescent="0.25">
      <c r="A1194" s="357"/>
      <c r="B1194" s="402">
        <f>IF(TRIM(I1194)&lt;&gt;"",COUNTA($I$6:I1194),"")</f>
        <v>1011</v>
      </c>
      <c r="C1194" s="358" t="s">
        <v>8</v>
      </c>
      <c r="D1194" s="359" t="s">
        <v>3346</v>
      </c>
      <c r="E1194" s="365" t="s">
        <v>3347</v>
      </c>
      <c r="F1194" s="365"/>
      <c r="G1194" s="363" t="s">
        <v>1</v>
      </c>
      <c r="H1194" s="366">
        <v>6</v>
      </c>
      <c r="I1194" s="338">
        <v>0</v>
      </c>
      <c r="J1194" s="350">
        <f t="shared" si="40"/>
        <v>0</v>
      </c>
      <c r="L1194" s="326"/>
      <c r="N1194" s="28"/>
    </row>
    <row r="1195" spans="1:14" ht="45" x14ac:dyDescent="0.25">
      <c r="A1195" s="357"/>
      <c r="B1195" s="402">
        <f>IF(TRIM(I1195)&lt;&gt;"",COUNTA($I$6:I1195),"")</f>
        <v>1012</v>
      </c>
      <c r="C1195" s="358" t="s">
        <v>8</v>
      </c>
      <c r="D1195" s="359" t="s">
        <v>3348</v>
      </c>
      <c r="E1195" s="365" t="s">
        <v>3349</v>
      </c>
      <c r="F1195" s="365"/>
      <c r="G1195" s="363" t="s">
        <v>1</v>
      </c>
      <c r="H1195" s="366">
        <v>4</v>
      </c>
      <c r="I1195" s="338">
        <v>0</v>
      </c>
      <c r="J1195" s="350">
        <f t="shared" si="40"/>
        <v>0</v>
      </c>
      <c r="L1195" s="326"/>
      <c r="N1195" s="28"/>
    </row>
    <row r="1196" spans="1:14" ht="22.5" x14ac:dyDescent="0.25">
      <c r="A1196" s="357"/>
      <c r="B1196" s="402">
        <f>IF(TRIM(I1196)&lt;&gt;"",COUNTA($I$6:I1196),"")</f>
        <v>1013</v>
      </c>
      <c r="C1196" s="358" t="s">
        <v>8</v>
      </c>
      <c r="D1196" s="359" t="s">
        <v>3350</v>
      </c>
      <c r="E1196" s="365" t="s">
        <v>3233</v>
      </c>
      <c r="F1196" s="365" t="s">
        <v>3234</v>
      </c>
      <c r="G1196" s="363" t="s">
        <v>2</v>
      </c>
      <c r="H1196" s="366">
        <v>1</v>
      </c>
      <c r="I1196" s="338">
        <v>0</v>
      </c>
      <c r="J1196" s="350">
        <f t="shared" si="40"/>
        <v>0</v>
      </c>
      <c r="L1196" s="326"/>
      <c r="N1196" s="28"/>
    </row>
    <row r="1197" spans="1:14" x14ac:dyDescent="0.25">
      <c r="A1197" s="357"/>
      <c r="B1197" s="402">
        <f>IF(TRIM(I1197)&lt;&gt;"",COUNTA($I$6:I1197),"")</f>
        <v>1014</v>
      </c>
      <c r="C1197" s="358" t="s">
        <v>8</v>
      </c>
      <c r="D1197" s="359" t="s">
        <v>3351</v>
      </c>
      <c r="E1197" s="365" t="s">
        <v>3131</v>
      </c>
      <c r="F1197" s="365"/>
      <c r="G1197" s="363" t="s">
        <v>1</v>
      </c>
      <c r="H1197" s="366">
        <v>4</v>
      </c>
      <c r="I1197" s="338">
        <v>0</v>
      </c>
      <c r="J1197" s="350">
        <f t="shared" si="40"/>
        <v>0</v>
      </c>
      <c r="L1197" s="326"/>
      <c r="N1197" s="28"/>
    </row>
    <row r="1198" spans="1:14" x14ac:dyDescent="0.25">
      <c r="A1198" s="384">
        <v>3</v>
      </c>
      <c r="B1198" s="384" t="str">
        <f>IF(TRIM(I1198)&lt;&gt;"",COUNTA($I$6:I1198),"")</f>
        <v/>
      </c>
      <c r="C1198" s="226" t="s">
        <v>8</v>
      </c>
      <c r="D1198" s="92" t="s">
        <v>3352</v>
      </c>
      <c r="E1198" s="70" t="s">
        <v>3237</v>
      </c>
      <c r="F1198" s="70"/>
      <c r="G1198" s="72"/>
      <c r="H1198" s="73" t="s">
        <v>23</v>
      </c>
      <c r="I1198" s="85"/>
      <c r="J1198" s="148"/>
      <c r="L1198" s="326"/>
      <c r="N1198" s="28"/>
    </row>
    <row r="1199" spans="1:14" ht="22.5" x14ac:dyDescent="0.25">
      <c r="A1199" s="357"/>
      <c r="B1199" s="402" t="str">
        <f>IF(TRIM(I1199)&lt;&gt;"",COUNTA($I$6:I1199),"")</f>
        <v/>
      </c>
      <c r="C1199" s="358" t="s">
        <v>8</v>
      </c>
      <c r="D1199" s="359" t="s">
        <v>3353</v>
      </c>
      <c r="E1199" s="365" t="s">
        <v>3239</v>
      </c>
      <c r="F1199" s="360" t="s">
        <v>3240</v>
      </c>
      <c r="G1199" s="363"/>
      <c r="H1199" s="364"/>
      <c r="I1199" s="368"/>
      <c r="J1199" s="350"/>
      <c r="L1199" s="326"/>
      <c r="N1199" s="28"/>
    </row>
    <row r="1200" spans="1:14" x14ac:dyDescent="0.25">
      <c r="A1200" s="384">
        <v>3</v>
      </c>
      <c r="B1200" s="384" t="str">
        <f>IF(TRIM(I1200)&lt;&gt;"",COUNTA($I$6:I1200),"")</f>
        <v/>
      </c>
      <c r="C1200" s="226" t="s">
        <v>8</v>
      </c>
      <c r="D1200" s="92" t="s">
        <v>3354</v>
      </c>
      <c r="E1200" s="70" t="s">
        <v>3242</v>
      </c>
      <c r="F1200" s="70"/>
      <c r="G1200" s="72"/>
      <c r="H1200" s="73" t="s">
        <v>23</v>
      </c>
      <c r="I1200" s="85"/>
      <c r="J1200" s="148">
        <f>SUM(J1201:J1216)</f>
        <v>0</v>
      </c>
      <c r="L1200" s="326"/>
      <c r="N1200" s="28"/>
    </row>
    <row r="1201" spans="1:14" x14ac:dyDescent="0.25">
      <c r="A1201" s="357"/>
      <c r="B1201" s="402">
        <f>IF(TRIM(I1201)&lt;&gt;"",COUNTA($I$6:I1201),"")</f>
        <v>1015</v>
      </c>
      <c r="C1201" s="358" t="s">
        <v>8</v>
      </c>
      <c r="D1201" s="359" t="s">
        <v>3355</v>
      </c>
      <c r="E1201" s="365" t="s">
        <v>3244</v>
      </c>
      <c r="F1201" s="360"/>
      <c r="G1201" s="363" t="s">
        <v>26</v>
      </c>
      <c r="H1201" s="364">
        <v>170</v>
      </c>
      <c r="I1201" s="337">
        <v>0</v>
      </c>
      <c r="J1201" s="350">
        <f t="shared" si="40"/>
        <v>0</v>
      </c>
      <c r="L1201" s="326"/>
      <c r="N1201" s="28"/>
    </row>
    <row r="1202" spans="1:14" x14ac:dyDescent="0.25">
      <c r="A1202" s="357"/>
      <c r="B1202" s="402">
        <f>IF(TRIM(I1202)&lt;&gt;"",COUNTA($I$6:I1202),"")</f>
        <v>1016</v>
      </c>
      <c r="C1202" s="358" t="s">
        <v>8</v>
      </c>
      <c r="D1202" s="359" t="s">
        <v>3356</v>
      </c>
      <c r="E1202" s="365" t="s">
        <v>3246</v>
      </c>
      <c r="F1202" s="365"/>
      <c r="G1202" s="363" t="s">
        <v>26</v>
      </c>
      <c r="H1202" s="366">
        <v>10</v>
      </c>
      <c r="I1202" s="338">
        <v>0</v>
      </c>
      <c r="J1202" s="350">
        <f t="shared" si="40"/>
        <v>0</v>
      </c>
      <c r="L1202" s="326"/>
      <c r="N1202" s="28"/>
    </row>
    <row r="1203" spans="1:14" x14ac:dyDescent="0.25">
      <c r="A1203" s="357"/>
      <c r="B1203" s="402">
        <f>IF(TRIM(I1203)&lt;&gt;"",COUNTA($I$6:I1203),"")</f>
        <v>1017</v>
      </c>
      <c r="C1203" s="358" t="s">
        <v>8</v>
      </c>
      <c r="D1203" s="359" t="s">
        <v>3357</v>
      </c>
      <c r="E1203" s="365" t="s">
        <v>3310</v>
      </c>
      <c r="F1203" s="365"/>
      <c r="G1203" s="363" t="s">
        <v>26</v>
      </c>
      <c r="H1203" s="366">
        <v>60</v>
      </c>
      <c r="I1203" s="338">
        <v>0</v>
      </c>
      <c r="J1203" s="350">
        <f t="shared" si="40"/>
        <v>0</v>
      </c>
      <c r="L1203" s="326"/>
      <c r="N1203" s="28"/>
    </row>
    <row r="1204" spans="1:14" x14ac:dyDescent="0.25">
      <c r="A1204" s="357"/>
      <c r="B1204" s="402">
        <f>IF(TRIM(I1204)&lt;&gt;"",COUNTA($I$6:I1204),"")</f>
        <v>1018</v>
      </c>
      <c r="C1204" s="358" t="s">
        <v>8</v>
      </c>
      <c r="D1204" s="359" t="s">
        <v>3358</v>
      </c>
      <c r="E1204" s="365" t="s">
        <v>3312</v>
      </c>
      <c r="F1204" s="365"/>
      <c r="G1204" s="363" t="s">
        <v>26</v>
      </c>
      <c r="H1204" s="366">
        <v>60</v>
      </c>
      <c r="I1204" s="338">
        <v>0</v>
      </c>
      <c r="J1204" s="350">
        <f t="shared" si="40"/>
        <v>0</v>
      </c>
      <c r="L1204" s="326"/>
      <c r="N1204" s="28"/>
    </row>
    <row r="1205" spans="1:14" ht="22.5" x14ac:dyDescent="0.25">
      <c r="A1205" s="357"/>
      <c r="B1205" s="402">
        <f>IF(TRIM(I1205)&lt;&gt;"",COUNTA($I$6:I1205),"")</f>
        <v>1019</v>
      </c>
      <c r="C1205" s="358" t="s">
        <v>8</v>
      </c>
      <c r="D1205" s="359" t="s">
        <v>3359</v>
      </c>
      <c r="E1205" s="365" t="s">
        <v>3314</v>
      </c>
      <c r="F1205" s="365"/>
      <c r="G1205" s="363" t="s">
        <v>26</v>
      </c>
      <c r="H1205" s="366">
        <v>1000</v>
      </c>
      <c r="I1205" s="338">
        <v>0</v>
      </c>
      <c r="J1205" s="350">
        <f t="shared" si="40"/>
        <v>0</v>
      </c>
      <c r="L1205" s="326"/>
      <c r="N1205" s="28"/>
    </row>
    <row r="1206" spans="1:14" x14ac:dyDescent="0.25">
      <c r="A1206" s="357"/>
      <c r="B1206" s="402">
        <f>IF(TRIM(I1206)&lt;&gt;"",COUNTA($I$6:I1206),"")</f>
        <v>1020</v>
      </c>
      <c r="C1206" s="358" t="s">
        <v>8</v>
      </c>
      <c r="D1206" s="359" t="s">
        <v>3360</v>
      </c>
      <c r="E1206" s="365" t="s">
        <v>3254</v>
      </c>
      <c r="F1206" s="365"/>
      <c r="G1206" s="363" t="s">
        <v>26</v>
      </c>
      <c r="H1206" s="366">
        <v>130</v>
      </c>
      <c r="I1206" s="338">
        <v>0</v>
      </c>
      <c r="J1206" s="350">
        <f t="shared" si="40"/>
        <v>0</v>
      </c>
      <c r="L1206" s="326"/>
      <c r="N1206" s="28"/>
    </row>
    <row r="1207" spans="1:14" ht="22.5" x14ac:dyDescent="0.25">
      <c r="A1207" s="357"/>
      <c r="B1207" s="402">
        <f>IF(TRIM(I1207)&lt;&gt;"",COUNTA($I$6:I1207),"")</f>
        <v>1021</v>
      </c>
      <c r="C1207" s="358" t="s">
        <v>8</v>
      </c>
      <c r="D1207" s="359" t="s">
        <v>3361</v>
      </c>
      <c r="E1207" s="365" t="s">
        <v>3256</v>
      </c>
      <c r="F1207" s="365"/>
      <c r="G1207" s="363" t="s">
        <v>26</v>
      </c>
      <c r="H1207" s="366">
        <v>1350</v>
      </c>
      <c r="I1207" s="338">
        <v>0</v>
      </c>
      <c r="J1207" s="350">
        <f t="shared" si="40"/>
        <v>0</v>
      </c>
      <c r="L1207" s="326"/>
      <c r="N1207" s="28"/>
    </row>
    <row r="1208" spans="1:14" ht="22.5" x14ac:dyDescent="0.25">
      <c r="A1208" s="357"/>
      <c r="B1208" s="402">
        <f>IF(TRIM(I1208)&lt;&gt;"",COUNTA($I$6:I1208),"")</f>
        <v>1022</v>
      </c>
      <c r="C1208" s="358" t="s">
        <v>8</v>
      </c>
      <c r="D1208" s="359" t="s">
        <v>3362</v>
      </c>
      <c r="E1208" s="365" t="s">
        <v>3258</v>
      </c>
      <c r="F1208" s="365"/>
      <c r="G1208" s="363" t="s">
        <v>26</v>
      </c>
      <c r="H1208" s="366">
        <v>1050</v>
      </c>
      <c r="I1208" s="338">
        <v>0</v>
      </c>
      <c r="J1208" s="350">
        <f t="shared" si="40"/>
        <v>0</v>
      </c>
      <c r="L1208" s="326"/>
      <c r="N1208" s="28"/>
    </row>
    <row r="1209" spans="1:14" x14ac:dyDescent="0.25">
      <c r="A1209" s="357"/>
      <c r="B1209" s="402">
        <f>IF(TRIM(I1209)&lt;&gt;"",COUNTA($I$6:I1209),"")</f>
        <v>1023</v>
      </c>
      <c r="C1209" s="358" t="s">
        <v>8</v>
      </c>
      <c r="D1209" s="359" t="s">
        <v>3363</v>
      </c>
      <c r="E1209" s="365" t="s">
        <v>3260</v>
      </c>
      <c r="F1209" s="365"/>
      <c r="G1209" s="363" t="s">
        <v>26</v>
      </c>
      <c r="H1209" s="366">
        <v>10</v>
      </c>
      <c r="I1209" s="338">
        <v>0</v>
      </c>
      <c r="J1209" s="350">
        <f t="shared" si="40"/>
        <v>0</v>
      </c>
      <c r="L1209" s="326"/>
      <c r="N1209" s="28"/>
    </row>
    <row r="1210" spans="1:14" x14ac:dyDescent="0.25">
      <c r="A1210" s="357"/>
      <c r="B1210" s="402">
        <f>IF(TRIM(I1210)&lt;&gt;"",COUNTA($I$6:I1210),"")</f>
        <v>1024</v>
      </c>
      <c r="C1210" s="358" t="s">
        <v>8</v>
      </c>
      <c r="D1210" s="359" t="s">
        <v>3364</v>
      </c>
      <c r="E1210" s="365" t="s">
        <v>3262</v>
      </c>
      <c r="F1210" s="365"/>
      <c r="G1210" s="363" t="s">
        <v>26</v>
      </c>
      <c r="H1210" s="366">
        <v>10</v>
      </c>
      <c r="I1210" s="338">
        <v>0</v>
      </c>
      <c r="J1210" s="350">
        <f t="shared" si="40"/>
        <v>0</v>
      </c>
      <c r="L1210" s="326"/>
      <c r="N1210" s="28"/>
    </row>
    <row r="1211" spans="1:14" x14ac:dyDescent="0.25">
      <c r="A1211" s="357"/>
      <c r="B1211" s="402">
        <f>IF(TRIM(I1211)&lt;&gt;"",COUNTA($I$6:I1211),"")</f>
        <v>1025</v>
      </c>
      <c r="C1211" s="358" t="s">
        <v>8</v>
      </c>
      <c r="D1211" s="359" t="s">
        <v>3365</v>
      </c>
      <c r="E1211" s="365" t="s">
        <v>3264</v>
      </c>
      <c r="F1211" s="365"/>
      <c r="G1211" s="363" t="s">
        <v>26</v>
      </c>
      <c r="H1211" s="366">
        <v>48</v>
      </c>
      <c r="I1211" s="338">
        <v>0</v>
      </c>
      <c r="J1211" s="350">
        <f t="shared" si="40"/>
        <v>0</v>
      </c>
      <c r="L1211" s="326"/>
      <c r="N1211" s="28"/>
    </row>
    <row r="1212" spans="1:14" x14ac:dyDescent="0.25">
      <c r="A1212" s="357"/>
      <c r="B1212" s="402">
        <f>IF(TRIM(I1212)&lt;&gt;"",COUNTA($I$6:I1212),"")</f>
        <v>1026</v>
      </c>
      <c r="C1212" s="358" t="s">
        <v>8</v>
      </c>
      <c r="D1212" s="359" t="s">
        <v>3366</v>
      </c>
      <c r="E1212" s="365" t="s">
        <v>3266</v>
      </c>
      <c r="F1212" s="365"/>
      <c r="G1212" s="363" t="s">
        <v>1</v>
      </c>
      <c r="H1212" s="366">
        <v>1</v>
      </c>
      <c r="I1212" s="338">
        <v>0</v>
      </c>
      <c r="J1212" s="350">
        <f t="shared" si="40"/>
        <v>0</v>
      </c>
      <c r="L1212" s="326"/>
      <c r="N1212" s="28"/>
    </row>
    <row r="1213" spans="1:14" x14ac:dyDescent="0.25">
      <c r="A1213" s="357"/>
      <c r="B1213" s="402">
        <f>IF(TRIM(I1213)&lt;&gt;"",COUNTA($I$6:I1213),"")</f>
        <v>1027</v>
      </c>
      <c r="C1213" s="358" t="s">
        <v>8</v>
      </c>
      <c r="D1213" s="359" t="s">
        <v>3367</v>
      </c>
      <c r="E1213" s="365" t="s">
        <v>3268</v>
      </c>
      <c r="F1213" s="365"/>
      <c r="G1213" s="363" t="s">
        <v>1</v>
      </c>
      <c r="H1213" s="366">
        <v>4</v>
      </c>
      <c r="I1213" s="338">
        <v>0</v>
      </c>
      <c r="J1213" s="350">
        <f t="shared" si="40"/>
        <v>0</v>
      </c>
      <c r="L1213" s="326"/>
      <c r="N1213" s="28"/>
    </row>
    <row r="1214" spans="1:14" x14ac:dyDescent="0.25">
      <c r="A1214" s="357"/>
      <c r="B1214" s="402">
        <f>IF(TRIM(I1214)&lt;&gt;"",COUNTA($I$6:I1214),"")</f>
        <v>1028</v>
      </c>
      <c r="C1214" s="358" t="s">
        <v>8</v>
      </c>
      <c r="D1214" s="359" t="s">
        <v>3368</v>
      </c>
      <c r="E1214" s="365" t="s">
        <v>823</v>
      </c>
      <c r="F1214" s="365"/>
      <c r="G1214" s="363" t="s">
        <v>1</v>
      </c>
      <c r="H1214" s="366">
        <v>22</v>
      </c>
      <c r="I1214" s="338">
        <v>0</v>
      </c>
      <c r="J1214" s="350">
        <f t="shared" si="40"/>
        <v>0</v>
      </c>
      <c r="L1214" s="326"/>
      <c r="N1214" s="28"/>
    </row>
    <row r="1215" spans="1:14" x14ac:dyDescent="0.25">
      <c r="A1215" s="357"/>
      <c r="B1215" s="402">
        <f>IF(TRIM(I1215)&lt;&gt;"",COUNTA($I$6:I1215),"")</f>
        <v>1029</v>
      </c>
      <c r="C1215" s="358" t="s">
        <v>8</v>
      </c>
      <c r="D1215" s="359" t="s">
        <v>3369</v>
      </c>
      <c r="E1215" s="365" t="s">
        <v>3271</v>
      </c>
      <c r="F1215" s="365"/>
      <c r="G1215" s="363" t="s">
        <v>1</v>
      </c>
      <c r="H1215" s="366">
        <v>1</v>
      </c>
      <c r="I1215" s="338">
        <v>0</v>
      </c>
      <c r="J1215" s="350">
        <f t="shared" si="40"/>
        <v>0</v>
      </c>
      <c r="L1215" s="326"/>
      <c r="N1215" s="28"/>
    </row>
    <row r="1216" spans="1:14" x14ac:dyDescent="0.25">
      <c r="A1216" s="357"/>
      <c r="B1216" s="402">
        <f>IF(TRIM(I1216)&lt;&gt;"",COUNTA($I$6:I1216),"")</f>
        <v>1030</v>
      </c>
      <c r="C1216" s="358" t="s">
        <v>8</v>
      </c>
      <c r="D1216" s="359" t="s">
        <v>3370</v>
      </c>
      <c r="E1216" s="365" t="s">
        <v>3174</v>
      </c>
      <c r="F1216" s="365"/>
      <c r="G1216" s="363" t="s">
        <v>1</v>
      </c>
      <c r="H1216" s="366">
        <v>22</v>
      </c>
      <c r="I1216" s="338">
        <v>0</v>
      </c>
      <c r="J1216" s="350">
        <f t="shared" si="40"/>
        <v>0</v>
      </c>
      <c r="L1216" s="326"/>
      <c r="N1216" s="28"/>
    </row>
    <row r="1217" spans="1:14" x14ac:dyDescent="0.25">
      <c r="A1217" s="384">
        <v>3</v>
      </c>
      <c r="B1217" s="384" t="str">
        <f>IF(TRIM(I1217)&lt;&gt;"",COUNTA($I$6:I1217),"")</f>
        <v/>
      </c>
      <c r="C1217" s="226" t="s">
        <v>8</v>
      </c>
      <c r="D1217" s="92" t="s">
        <v>3371</v>
      </c>
      <c r="E1217" s="70" t="s">
        <v>2915</v>
      </c>
      <c r="F1217" s="70"/>
      <c r="G1217" s="72"/>
      <c r="H1217" s="73" t="s">
        <v>23</v>
      </c>
      <c r="I1217" s="85"/>
      <c r="J1217" s="148">
        <f>SUM(J1218:J1219)</f>
        <v>0</v>
      </c>
      <c r="L1217" s="326"/>
      <c r="N1217" s="28"/>
    </row>
    <row r="1218" spans="1:14" ht="22.5" x14ac:dyDescent="0.25">
      <c r="A1218" s="357"/>
      <c r="B1218" s="402">
        <f>IF(TRIM(I1218)&lt;&gt;"",COUNTA($I$6:I1218),"")</f>
        <v>1031</v>
      </c>
      <c r="C1218" s="358" t="s">
        <v>8</v>
      </c>
      <c r="D1218" s="359" t="s">
        <v>3372</v>
      </c>
      <c r="E1218" s="365" t="s">
        <v>3275</v>
      </c>
      <c r="F1218" s="360"/>
      <c r="G1218" s="363" t="s">
        <v>26</v>
      </c>
      <c r="H1218" s="364">
        <v>60</v>
      </c>
      <c r="I1218" s="337">
        <v>0</v>
      </c>
      <c r="J1218" s="350">
        <f t="shared" si="40"/>
        <v>0</v>
      </c>
      <c r="L1218" s="326"/>
      <c r="N1218" s="28"/>
    </row>
    <row r="1219" spans="1:14" ht="22.5" x14ac:dyDescent="0.25">
      <c r="A1219" s="357"/>
      <c r="B1219" s="402" t="str">
        <f>IF(TRIM(I1219)&lt;&gt;"",COUNTA($I$6:I1219),"")</f>
        <v/>
      </c>
      <c r="C1219" s="358" t="s">
        <v>8</v>
      </c>
      <c r="D1219" s="359" t="s">
        <v>3373</v>
      </c>
      <c r="E1219" s="365" t="s">
        <v>3329</v>
      </c>
      <c r="F1219" s="365"/>
      <c r="G1219" s="369"/>
      <c r="H1219" s="370" t="s">
        <v>23</v>
      </c>
      <c r="I1219" s="371"/>
      <c r="J1219" s="350" t="str">
        <f t="shared" si="40"/>
        <v/>
      </c>
      <c r="L1219" s="326"/>
      <c r="N1219" s="28"/>
    </row>
    <row r="1220" spans="1:14" x14ac:dyDescent="0.25">
      <c r="A1220" s="383">
        <v>2</v>
      </c>
      <c r="B1220" s="383" t="str">
        <f>IF(TRIM(I1220)&lt;&gt;"",COUNTA($I$6:I1220),"")</f>
        <v/>
      </c>
      <c r="C1220" s="225" t="s">
        <v>8</v>
      </c>
      <c r="D1220" s="37" t="s">
        <v>3374</v>
      </c>
      <c r="E1220" s="66" t="s">
        <v>3375</v>
      </c>
      <c r="F1220" s="66"/>
      <c r="G1220" s="38"/>
      <c r="H1220" s="39" t="s">
        <v>23</v>
      </c>
      <c r="I1220" s="40"/>
      <c r="J1220" s="40">
        <f>SUM(J1221:J1222)</f>
        <v>0</v>
      </c>
      <c r="L1220" s="326"/>
      <c r="N1220" s="28"/>
    </row>
    <row r="1221" spans="1:14" ht="67.5" x14ac:dyDescent="0.25">
      <c r="A1221" s="357"/>
      <c r="B1221" s="402">
        <f>IF(TRIM(I1221)&lt;&gt;"",COUNTA($I$6:I1221),"")</f>
        <v>1032</v>
      </c>
      <c r="C1221" s="372"/>
      <c r="D1221" s="359" t="s">
        <v>3376</v>
      </c>
      <c r="E1221" s="360" t="s">
        <v>3377</v>
      </c>
      <c r="F1221" s="360"/>
      <c r="G1221" s="363" t="s">
        <v>2</v>
      </c>
      <c r="H1221" s="364">
        <v>1</v>
      </c>
      <c r="I1221" s="337">
        <v>0</v>
      </c>
      <c r="J1221" s="350">
        <f t="shared" si="40"/>
        <v>0</v>
      </c>
      <c r="L1221" s="326"/>
      <c r="N1221" s="28"/>
    </row>
    <row r="1222" spans="1:14" x14ac:dyDescent="0.25">
      <c r="A1222" s="357"/>
      <c r="B1222" s="402">
        <f>IF(TRIM(I1222)&lt;&gt;"",COUNTA($I$6:I1222),"")</f>
        <v>1033</v>
      </c>
      <c r="C1222" s="372"/>
      <c r="D1222" s="359" t="s">
        <v>3378</v>
      </c>
      <c r="E1222" s="360" t="s">
        <v>3379</v>
      </c>
      <c r="F1222" s="360"/>
      <c r="G1222" s="363" t="s">
        <v>1</v>
      </c>
      <c r="H1222" s="364">
        <v>1</v>
      </c>
      <c r="I1222" s="337">
        <v>0</v>
      </c>
      <c r="J1222" s="350">
        <f t="shared" si="40"/>
        <v>0</v>
      </c>
      <c r="L1222" s="326"/>
      <c r="N1222" s="28"/>
    </row>
    <row r="1223" spans="1:14" x14ac:dyDescent="0.25">
      <c r="A1223" s="382">
        <v>1</v>
      </c>
      <c r="B1223" s="382" t="str">
        <f>IF(TRIM(I1223)&lt;&gt;"",COUNTA($I$6:I1223),"")</f>
        <v/>
      </c>
      <c r="C1223" s="224" t="s">
        <v>953</v>
      </c>
      <c r="D1223" s="241" t="s">
        <v>2817</v>
      </c>
      <c r="E1223" s="247" t="s">
        <v>3380</v>
      </c>
      <c r="F1223" s="257"/>
      <c r="G1223" s="267"/>
      <c r="H1223" s="269"/>
      <c r="I1223" s="270"/>
      <c r="J1223" s="271">
        <f>ROUND(J1224+J1230+J1290+J1335+J1358+J1377+J1402+J1410+J1426+J1462,2)</f>
        <v>0</v>
      </c>
      <c r="K1223" s="430"/>
      <c r="L1223" s="326"/>
      <c r="N1223" s="28"/>
    </row>
    <row r="1224" spans="1:14" x14ac:dyDescent="0.25">
      <c r="A1224" s="383">
        <v>2</v>
      </c>
      <c r="B1224" s="383" t="str">
        <f>IF(TRIM(I1224)&lt;&gt;"",COUNTA($I$6:I1224),"")</f>
        <v/>
      </c>
      <c r="C1224" s="225" t="s">
        <v>953</v>
      </c>
      <c r="D1224" s="37" t="s">
        <v>677</v>
      </c>
      <c r="E1224" s="66" t="s">
        <v>10</v>
      </c>
      <c r="F1224" s="67"/>
      <c r="G1224" s="38"/>
      <c r="H1224" s="39"/>
      <c r="I1224" s="40"/>
      <c r="J1224" s="40"/>
      <c r="K1224" s="431"/>
      <c r="L1224" s="326"/>
      <c r="N1224" s="28"/>
    </row>
    <row r="1225" spans="1:14" ht="45" x14ac:dyDescent="0.25">
      <c r="A1225" s="282"/>
      <c r="B1225" s="298" t="str">
        <f>IF(TRIM(I1225)&lt;&gt;"",COUNTA($I$6:I1225),"")</f>
        <v/>
      </c>
      <c r="C1225" s="161" t="s">
        <v>953</v>
      </c>
      <c r="D1225" s="160" t="s">
        <v>684</v>
      </c>
      <c r="E1225" s="157" t="s">
        <v>22</v>
      </c>
      <c r="F1225" s="161"/>
      <c r="G1225" s="162"/>
      <c r="H1225" s="163" t="s">
        <v>23</v>
      </c>
      <c r="I1225" s="164"/>
      <c r="J1225" s="48" t="str">
        <f t="shared" ref="J1225:J1228" si="41">IF(ISNUMBER(H1225),ROUND(H1225*I1225,2),"")</f>
        <v/>
      </c>
      <c r="K1225" s="430"/>
      <c r="L1225" s="326"/>
      <c r="N1225" s="28"/>
    </row>
    <row r="1226" spans="1:14" ht="45" x14ac:dyDescent="0.25">
      <c r="A1226" s="282"/>
      <c r="B1226" s="298" t="str">
        <f>IF(TRIM(I1226)&lt;&gt;"",COUNTA($I$6:I1226),"")</f>
        <v/>
      </c>
      <c r="C1226" s="120" t="s">
        <v>953</v>
      </c>
      <c r="D1226" s="118" t="s">
        <v>686</v>
      </c>
      <c r="E1226" s="78" t="s">
        <v>874</v>
      </c>
      <c r="F1226" s="120"/>
      <c r="G1226" s="121"/>
      <c r="H1226" s="163" t="s">
        <v>23</v>
      </c>
      <c r="I1226" s="122"/>
      <c r="J1226" s="48" t="str">
        <f t="shared" si="41"/>
        <v/>
      </c>
      <c r="K1226" s="430"/>
      <c r="L1226" s="326"/>
      <c r="N1226" s="28"/>
    </row>
    <row r="1227" spans="1:14" ht="22.5" x14ac:dyDescent="0.25">
      <c r="A1227" s="282"/>
      <c r="B1227" s="298" t="str">
        <f>IF(TRIM(I1227)&lt;&gt;"",COUNTA($I$6:I1227),"")</f>
        <v/>
      </c>
      <c r="C1227" s="120" t="s">
        <v>953</v>
      </c>
      <c r="D1227" s="118" t="s">
        <v>688</v>
      </c>
      <c r="E1227" s="78" t="s">
        <v>875</v>
      </c>
      <c r="F1227" s="120"/>
      <c r="G1227" s="121"/>
      <c r="H1227" s="163" t="s">
        <v>23</v>
      </c>
      <c r="I1227" s="122"/>
      <c r="J1227" s="48" t="str">
        <f t="shared" si="41"/>
        <v/>
      </c>
      <c r="K1227" s="430"/>
      <c r="L1227" s="326"/>
      <c r="N1227" s="28"/>
    </row>
    <row r="1228" spans="1:14" ht="45" x14ac:dyDescent="0.25">
      <c r="A1228" s="282"/>
      <c r="B1228" s="298" t="str">
        <f>IF(TRIM(I1228)&lt;&gt;"",COUNTA($I$6:I1228),"")</f>
        <v/>
      </c>
      <c r="C1228" s="120" t="s">
        <v>953</v>
      </c>
      <c r="D1228" s="118" t="s">
        <v>691</v>
      </c>
      <c r="E1228" s="78" t="s">
        <v>18</v>
      </c>
      <c r="F1228" s="120"/>
      <c r="G1228" s="121"/>
      <c r="H1228" s="163" t="s">
        <v>23</v>
      </c>
      <c r="I1228" s="122"/>
      <c r="J1228" s="48" t="str">
        <f t="shared" si="41"/>
        <v/>
      </c>
      <c r="K1228" s="430"/>
      <c r="L1228" s="326"/>
      <c r="N1228" s="28"/>
    </row>
    <row r="1229" spans="1:14" ht="67.5" x14ac:dyDescent="0.25">
      <c r="A1229" s="282"/>
      <c r="B1229" s="298" t="str">
        <f>IF(TRIM(I1229)&lt;&gt;"",COUNTA($I$6:I1229),"")</f>
        <v/>
      </c>
      <c r="C1229" s="120" t="s">
        <v>953</v>
      </c>
      <c r="D1229" s="118" t="s">
        <v>696</v>
      </c>
      <c r="E1229" s="78" t="s">
        <v>876</v>
      </c>
      <c r="F1229" s="120"/>
      <c r="G1229" s="121"/>
      <c r="H1229" s="163" t="s">
        <v>23</v>
      </c>
      <c r="I1229" s="122"/>
      <c r="J1229" s="48" t="str">
        <f t="shared" ref="J1229:J1289" si="42">IF(ISNUMBER(H1229),ROUND(H1229*I1229,2),"")</f>
        <v/>
      </c>
      <c r="K1229" s="430"/>
      <c r="L1229" s="326"/>
      <c r="N1229" s="28"/>
    </row>
    <row r="1230" spans="1:14" x14ac:dyDescent="0.25">
      <c r="A1230" s="383">
        <v>2</v>
      </c>
      <c r="B1230" s="383" t="str">
        <f>IF(TRIM(I1230)&lt;&gt;"",COUNTA($I$6:I1230),"")</f>
        <v/>
      </c>
      <c r="C1230" s="225" t="s">
        <v>229</v>
      </c>
      <c r="D1230" s="37" t="s">
        <v>877</v>
      </c>
      <c r="E1230" s="66" t="s">
        <v>878</v>
      </c>
      <c r="F1230" s="67"/>
      <c r="G1230" s="38"/>
      <c r="H1230" s="39" t="s">
        <v>23</v>
      </c>
      <c r="I1230" s="40"/>
      <c r="J1230" s="40">
        <f>J1231+J1273</f>
        <v>0</v>
      </c>
      <c r="K1230" s="430"/>
      <c r="L1230" s="326"/>
      <c r="N1230" s="28"/>
    </row>
    <row r="1231" spans="1:14" x14ac:dyDescent="0.25">
      <c r="A1231" s="384">
        <v>3</v>
      </c>
      <c r="B1231" s="384" t="str">
        <f>IF(TRIM(I1231)&lt;&gt;"",COUNTA($I$6:I1231),"")</f>
        <v/>
      </c>
      <c r="C1231" s="226" t="s">
        <v>229</v>
      </c>
      <c r="D1231" s="92" t="s">
        <v>879</v>
      </c>
      <c r="E1231" s="70" t="s">
        <v>11</v>
      </c>
      <c r="F1231" s="70"/>
      <c r="G1231" s="72"/>
      <c r="H1231" s="73" t="s">
        <v>23</v>
      </c>
      <c r="I1231" s="85"/>
      <c r="J1231" s="148">
        <f>ROUND(SUM(J1232:J1272),2)</f>
        <v>0</v>
      </c>
      <c r="K1231" s="430"/>
      <c r="L1231" s="326"/>
      <c r="N1231" s="28"/>
    </row>
    <row r="1232" spans="1:14" ht="33.75" x14ac:dyDescent="0.25">
      <c r="A1232" s="282"/>
      <c r="B1232" s="298" t="str">
        <f>IF(TRIM(I1232)&lt;&gt;"",COUNTA($I$6:I1232),"")</f>
        <v/>
      </c>
      <c r="C1232" s="120" t="s">
        <v>229</v>
      </c>
      <c r="D1232" s="118" t="s">
        <v>882</v>
      </c>
      <c r="E1232" s="78" t="s">
        <v>883</v>
      </c>
      <c r="F1232" s="120"/>
      <c r="G1232" s="121"/>
      <c r="H1232" s="163" t="s">
        <v>23</v>
      </c>
      <c r="I1232" s="122"/>
      <c r="J1232" s="48" t="str">
        <f t="shared" si="42"/>
        <v/>
      </c>
      <c r="K1232" s="430"/>
      <c r="L1232" s="326"/>
      <c r="N1232" s="28"/>
    </row>
    <row r="1233" spans="1:14" ht="33.75" x14ac:dyDescent="0.25">
      <c r="A1233" s="282"/>
      <c r="B1233" s="298">
        <f>IF(TRIM(I1233)&lt;&gt;"",COUNTA($I$6:I1233),"")</f>
        <v>1034</v>
      </c>
      <c r="C1233" s="197" t="s">
        <v>229</v>
      </c>
      <c r="D1233" s="113" t="s">
        <v>884</v>
      </c>
      <c r="E1233" s="78" t="s">
        <v>885</v>
      </c>
      <c r="F1233" s="374" t="s">
        <v>3713</v>
      </c>
      <c r="G1233" s="76" t="s">
        <v>26</v>
      </c>
      <c r="H1233" s="333">
        <v>260</v>
      </c>
      <c r="I1233" s="4">
        <v>0</v>
      </c>
      <c r="J1233" s="48">
        <f t="shared" si="42"/>
        <v>0</v>
      </c>
      <c r="K1233" s="430"/>
      <c r="L1233" s="326"/>
      <c r="N1233" s="28"/>
    </row>
    <row r="1234" spans="1:14" ht="33.75" x14ac:dyDescent="0.25">
      <c r="A1234" s="282"/>
      <c r="B1234" s="298">
        <f>IF(TRIM(I1234)&lt;&gt;"",COUNTA($I$6:I1234),"")</f>
        <v>1035</v>
      </c>
      <c r="C1234" s="197" t="s">
        <v>229</v>
      </c>
      <c r="D1234" s="113" t="s">
        <v>886</v>
      </c>
      <c r="E1234" s="78" t="s">
        <v>887</v>
      </c>
      <c r="F1234" s="374" t="s">
        <v>3714</v>
      </c>
      <c r="G1234" s="76" t="s">
        <v>26</v>
      </c>
      <c r="H1234" s="333">
        <v>1951</v>
      </c>
      <c r="I1234" s="4">
        <v>0</v>
      </c>
      <c r="J1234" s="48">
        <f t="shared" si="42"/>
        <v>0</v>
      </c>
      <c r="K1234" s="430"/>
      <c r="L1234" s="326"/>
      <c r="N1234" s="28"/>
    </row>
    <row r="1235" spans="1:14" ht="22.5" x14ac:dyDescent="0.25">
      <c r="A1235" s="282"/>
      <c r="B1235" s="298">
        <f>IF(TRIM(I1235)&lt;&gt;"",COUNTA($I$6:I1235),"")</f>
        <v>1036</v>
      </c>
      <c r="C1235" s="197" t="s">
        <v>229</v>
      </c>
      <c r="D1235" s="113" t="s">
        <v>888</v>
      </c>
      <c r="E1235" s="78" t="s">
        <v>889</v>
      </c>
      <c r="F1235" s="78"/>
      <c r="G1235" s="76" t="s">
        <v>26</v>
      </c>
      <c r="H1235" s="333">
        <v>1600</v>
      </c>
      <c r="I1235" s="4">
        <v>0</v>
      </c>
      <c r="J1235" s="48">
        <f t="shared" si="42"/>
        <v>0</v>
      </c>
      <c r="K1235" s="430"/>
      <c r="L1235" s="326"/>
      <c r="N1235" s="28"/>
    </row>
    <row r="1236" spans="1:14" ht="22.5" x14ac:dyDescent="0.25">
      <c r="A1236" s="282"/>
      <c r="B1236" s="298">
        <f>IF(TRIM(I1236)&lt;&gt;"",COUNTA($I$6:I1236),"")</f>
        <v>1037</v>
      </c>
      <c r="C1236" s="197" t="s">
        <v>229</v>
      </c>
      <c r="D1236" s="113" t="s">
        <v>890</v>
      </c>
      <c r="E1236" s="78" t="s">
        <v>891</v>
      </c>
      <c r="F1236" s="374" t="s">
        <v>3715</v>
      </c>
      <c r="G1236" s="76" t="s">
        <v>26</v>
      </c>
      <c r="H1236" s="165">
        <v>40</v>
      </c>
      <c r="I1236" s="4">
        <v>0</v>
      </c>
      <c r="J1236" s="48">
        <f t="shared" si="42"/>
        <v>0</v>
      </c>
      <c r="K1236" s="430"/>
      <c r="L1236" s="326"/>
      <c r="N1236" s="28"/>
    </row>
    <row r="1237" spans="1:14" ht="22.5" x14ac:dyDescent="0.25">
      <c r="A1237" s="282"/>
      <c r="B1237" s="298">
        <f>IF(TRIM(I1237)&lt;&gt;"",COUNTA($I$6:I1237),"")</f>
        <v>1038</v>
      </c>
      <c r="C1237" s="197" t="s">
        <v>229</v>
      </c>
      <c r="D1237" s="113" t="s">
        <v>892</v>
      </c>
      <c r="E1237" s="78" t="s">
        <v>893</v>
      </c>
      <c r="F1237" s="78"/>
      <c r="G1237" s="76" t="s">
        <v>26</v>
      </c>
      <c r="H1237" s="333">
        <v>935</v>
      </c>
      <c r="I1237" s="4">
        <v>0</v>
      </c>
      <c r="J1237" s="48">
        <f t="shared" si="42"/>
        <v>0</v>
      </c>
      <c r="K1237" s="430"/>
      <c r="L1237" s="326"/>
      <c r="N1237" s="28"/>
    </row>
    <row r="1238" spans="1:14" ht="22.5" x14ac:dyDescent="0.25">
      <c r="A1238" s="282"/>
      <c r="B1238" s="298">
        <f>IF(TRIM(I1238)&lt;&gt;"",COUNTA($I$6:I1238),"")</f>
        <v>1039</v>
      </c>
      <c r="C1238" s="197" t="s">
        <v>229</v>
      </c>
      <c r="D1238" s="113" t="s">
        <v>894</v>
      </c>
      <c r="E1238" s="78" t="s">
        <v>895</v>
      </c>
      <c r="F1238" s="374" t="s">
        <v>3716</v>
      </c>
      <c r="G1238" s="76" t="s">
        <v>26</v>
      </c>
      <c r="H1238" s="333">
        <v>845</v>
      </c>
      <c r="I1238" s="4">
        <v>0</v>
      </c>
      <c r="J1238" s="48">
        <f t="shared" si="42"/>
        <v>0</v>
      </c>
      <c r="K1238" s="430"/>
      <c r="L1238" s="326"/>
      <c r="N1238" s="28"/>
    </row>
    <row r="1239" spans="1:14" ht="22.5" x14ac:dyDescent="0.25">
      <c r="A1239" s="282"/>
      <c r="B1239" s="298">
        <f>IF(TRIM(I1239)&lt;&gt;"",COUNTA($I$6:I1239),"")</f>
        <v>1040</v>
      </c>
      <c r="C1239" s="197" t="s">
        <v>229</v>
      </c>
      <c r="D1239" s="113" t="s">
        <v>896</v>
      </c>
      <c r="E1239" s="78" t="s">
        <v>897</v>
      </c>
      <c r="F1239" s="374" t="s">
        <v>3717</v>
      </c>
      <c r="G1239" s="76" t="s">
        <v>26</v>
      </c>
      <c r="H1239" s="333">
        <v>2025</v>
      </c>
      <c r="I1239" s="4">
        <v>0</v>
      </c>
      <c r="J1239" s="48">
        <f t="shared" si="42"/>
        <v>0</v>
      </c>
      <c r="K1239" s="430"/>
      <c r="L1239" s="326"/>
      <c r="N1239" s="28"/>
    </row>
    <row r="1240" spans="1:14" ht="22.5" x14ac:dyDescent="0.25">
      <c r="A1240" s="282"/>
      <c r="B1240" s="298">
        <f>IF(TRIM(I1240)&lt;&gt;"",COUNTA($I$6:I1240),"")</f>
        <v>1041</v>
      </c>
      <c r="C1240" s="197" t="s">
        <v>229</v>
      </c>
      <c r="D1240" s="113" t="s">
        <v>898</v>
      </c>
      <c r="E1240" s="78" t="s">
        <v>899</v>
      </c>
      <c r="F1240" s="166" t="s">
        <v>900</v>
      </c>
      <c r="G1240" s="76" t="s">
        <v>26</v>
      </c>
      <c r="H1240" s="165">
        <v>460</v>
      </c>
      <c r="I1240" s="4">
        <v>0</v>
      </c>
      <c r="J1240" s="48">
        <f t="shared" si="42"/>
        <v>0</v>
      </c>
      <c r="K1240" s="430"/>
      <c r="L1240" s="326"/>
      <c r="N1240" s="28"/>
    </row>
    <row r="1241" spans="1:14" ht="22.5" x14ac:dyDescent="0.25">
      <c r="A1241" s="282"/>
      <c r="B1241" s="298">
        <f>IF(TRIM(I1241)&lt;&gt;"",COUNTA($I$6:I1241),"")</f>
        <v>1042</v>
      </c>
      <c r="C1241" s="197" t="s">
        <v>229</v>
      </c>
      <c r="D1241" s="113" t="s">
        <v>901</v>
      </c>
      <c r="E1241" s="78" t="s">
        <v>902</v>
      </c>
      <c r="F1241" s="374" t="s">
        <v>3718</v>
      </c>
      <c r="G1241" s="76" t="s">
        <v>26</v>
      </c>
      <c r="H1241" s="333">
        <v>50</v>
      </c>
      <c r="I1241" s="4">
        <v>0</v>
      </c>
      <c r="J1241" s="48">
        <f t="shared" si="42"/>
        <v>0</v>
      </c>
      <c r="K1241" s="430"/>
      <c r="L1241" s="326"/>
      <c r="N1241" s="28"/>
    </row>
    <row r="1242" spans="1:14" ht="22.5" x14ac:dyDescent="0.25">
      <c r="A1242" s="282"/>
      <c r="B1242" s="298">
        <f>IF(TRIM(I1242)&lt;&gt;"",COUNTA($I$6:I1242),"")</f>
        <v>1043</v>
      </c>
      <c r="C1242" s="197" t="s">
        <v>229</v>
      </c>
      <c r="D1242" s="113" t="s">
        <v>903</v>
      </c>
      <c r="E1242" s="78" t="s">
        <v>904</v>
      </c>
      <c r="F1242" s="78" t="s">
        <v>905</v>
      </c>
      <c r="G1242" s="76" t="s">
        <v>26</v>
      </c>
      <c r="H1242" s="165">
        <v>2100</v>
      </c>
      <c r="I1242" s="4">
        <v>0</v>
      </c>
      <c r="J1242" s="48">
        <f t="shared" si="42"/>
        <v>0</v>
      </c>
      <c r="K1242" s="430"/>
      <c r="L1242" s="326"/>
      <c r="N1242" s="28"/>
    </row>
    <row r="1243" spans="1:14" ht="22.5" x14ac:dyDescent="0.25">
      <c r="A1243" s="282"/>
      <c r="B1243" s="298">
        <f>IF(TRIM(I1243)&lt;&gt;"",COUNTA($I$6:I1243),"")</f>
        <v>1044</v>
      </c>
      <c r="C1243" s="197" t="s">
        <v>229</v>
      </c>
      <c r="D1243" s="113" t="s">
        <v>906</v>
      </c>
      <c r="E1243" s="78" t="s">
        <v>907</v>
      </c>
      <c r="F1243" s="166" t="s">
        <v>908</v>
      </c>
      <c r="G1243" s="76" t="s">
        <v>26</v>
      </c>
      <c r="H1243" s="333">
        <v>410</v>
      </c>
      <c r="I1243" s="4">
        <v>0</v>
      </c>
      <c r="J1243" s="48">
        <f t="shared" si="42"/>
        <v>0</v>
      </c>
      <c r="K1243" s="430"/>
      <c r="L1243" s="326"/>
      <c r="N1243" s="28"/>
    </row>
    <row r="1244" spans="1:14" ht="22.5" x14ac:dyDescent="0.25">
      <c r="A1244" s="282"/>
      <c r="B1244" s="298">
        <f>IF(TRIM(I1244)&lt;&gt;"",COUNTA($I$6:I1244),"")</f>
        <v>1045</v>
      </c>
      <c r="C1244" s="197" t="s">
        <v>229</v>
      </c>
      <c r="D1244" s="113" t="s">
        <v>909</v>
      </c>
      <c r="E1244" s="78" t="s">
        <v>910</v>
      </c>
      <c r="F1244" s="78"/>
      <c r="G1244" s="76" t="s">
        <v>26</v>
      </c>
      <c r="H1244" s="165">
        <v>30</v>
      </c>
      <c r="I1244" s="4">
        <v>0</v>
      </c>
      <c r="J1244" s="48">
        <f t="shared" si="42"/>
        <v>0</v>
      </c>
      <c r="K1244" s="430"/>
      <c r="L1244" s="326"/>
      <c r="N1244" s="28"/>
    </row>
    <row r="1245" spans="1:14" ht="22.5" x14ac:dyDescent="0.25">
      <c r="A1245" s="386"/>
      <c r="B1245" s="387">
        <f>IF(TRIM(I1245)&lt;&gt;"",COUNTA($I$6:I1245),"")</f>
        <v>1046</v>
      </c>
      <c r="C1245" s="354" t="s">
        <v>229</v>
      </c>
      <c r="D1245" s="479" t="s">
        <v>909</v>
      </c>
      <c r="E1245" s="453" t="s">
        <v>3719</v>
      </c>
      <c r="F1245" s="453"/>
      <c r="G1245" s="474" t="s">
        <v>26</v>
      </c>
      <c r="H1245" s="353">
        <v>10</v>
      </c>
      <c r="I1245" s="4">
        <v>0</v>
      </c>
      <c r="J1245" s="350">
        <f t="shared" ref="J1245:J1246" si="43">IF(ISNUMBER(H1245),ROUND(H1245*I1245,2),"")</f>
        <v>0</v>
      </c>
      <c r="K1245" s="430"/>
      <c r="L1245" s="326"/>
      <c r="N1245" s="28"/>
    </row>
    <row r="1246" spans="1:14" ht="22.5" x14ac:dyDescent="0.25">
      <c r="A1246" s="386"/>
      <c r="B1246" s="387">
        <f>IF(TRIM(I1246)&lt;&gt;"",COUNTA($I$6:I1246),"")</f>
        <v>1047</v>
      </c>
      <c r="C1246" s="354" t="s">
        <v>229</v>
      </c>
      <c r="D1246" s="479" t="s">
        <v>909</v>
      </c>
      <c r="E1246" s="453" t="s">
        <v>3720</v>
      </c>
      <c r="F1246" s="453"/>
      <c r="G1246" s="474" t="s">
        <v>26</v>
      </c>
      <c r="H1246" s="353">
        <v>13</v>
      </c>
      <c r="I1246" s="4">
        <v>0</v>
      </c>
      <c r="J1246" s="350">
        <f t="shared" si="43"/>
        <v>0</v>
      </c>
      <c r="K1246" s="430"/>
      <c r="L1246" s="326"/>
      <c r="N1246" s="28"/>
    </row>
    <row r="1247" spans="1:14" ht="22.5" x14ac:dyDescent="0.25">
      <c r="A1247" s="282"/>
      <c r="B1247" s="298">
        <f>IF(TRIM(I1247)&lt;&gt;"",COUNTA($I$6:I1247),"")</f>
        <v>1048</v>
      </c>
      <c r="C1247" s="197" t="s">
        <v>229</v>
      </c>
      <c r="D1247" s="113" t="s">
        <v>911</v>
      </c>
      <c r="E1247" s="78" t="s">
        <v>912</v>
      </c>
      <c r="F1247" s="374" t="s">
        <v>3721</v>
      </c>
      <c r="G1247" s="76" t="s">
        <v>26</v>
      </c>
      <c r="H1247" s="333">
        <v>42</v>
      </c>
      <c r="I1247" s="4">
        <v>0</v>
      </c>
      <c r="J1247" s="48">
        <f t="shared" si="42"/>
        <v>0</v>
      </c>
      <c r="K1247" s="430"/>
      <c r="L1247" s="326"/>
      <c r="N1247" s="28"/>
    </row>
    <row r="1248" spans="1:14" ht="22.5" x14ac:dyDescent="0.25">
      <c r="A1248" s="282"/>
      <c r="B1248" s="298">
        <f>IF(TRIM(I1248)&lt;&gt;"",COUNTA($I$6:I1248),"")</f>
        <v>1049</v>
      </c>
      <c r="C1248" s="197" t="s">
        <v>229</v>
      </c>
      <c r="D1248" s="113" t="s">
        <v>913</v>
      </c>
      <c r="E1248" s="78" t="s">
        <v>914</v>
      </c>
      <c r="F1248" s="374" t="s">
        <v>3722</v>
      </c>
      <c r="G1248" s="76" t="s">
        <v>26</v>
      </c>
      <c r="H1248" s="333">
        <v>310</v>
      </c>
      <c r="I1248" s="4">
        <v>0</v>
      </c>
      <c r="J1248" s="48">
        <f t="shared" si="42"/>
        <v>0</v>
      </c>
      <c r="K1248" s="430"/>
      <c r="L1248" s="326"/>
      <c r="N1248" s="28"/>
    </row>
    <row r="1249" spans="1:14" ht="22.5" x14ac:dyDescent="0.25">
      <c r="A1249" s="282"/>
      <c r="B1249" s="298">
        <f>IF(TRIM(I1249)&lt;&gt;"",COUNTA($I$6:I1249),"")</f>
        <v>1050</v>
      </c>
      <c r="C1249" s="197" t="s">
        <v>229</v>
      </c>
      <c r="D1249" s="113" t="s">
        <v>915</v>
      </c>
      <c r="E1249" s="78" t="s">
        <v>916</v>
      </c>
      <c r="F1249" s="374" t="s">
        <v>3723</v>
      </c>
      <c r="G1249" s="76" t="s">
        <v>26</v>
      </c>
      <c r="H1249" s="333">
        <v>40</v>
      </c>
      <c r="I1249" s="4">
        <v>0</v>
      </c>
      <c r="J1249" s="48">
        <f t="shared" si="42"/>
        <v>0</v>
      </c>
      <c r="K1249" s="430"/>
      <c r="L1249" s="326"/>
      <c r="N1249" s="28"/>
    </row>
    <row r="1250" spans="1:14" x14ac:dyDescent="0.25">
      <c r="A1250" s="282"/>
      <c r="B1250" s="298">
        <f>IF(TRIM(I1250)&lt;&gt;"",COUNTA($I$6:I1250),"")</f>
        <v>1051</v>
      </c>
      <c r="C1250" s="197" t="s">
        <v>229</v>
      </c>
      <c r="D1250" s="113" t="s">
        <v>917</v>
      </c>
      <c r="E1250" s="78" t="s">
        <v>918</v>
      </c>
      <c r="F1250" s="78"/>
      <c r="G1250" s="76" t="s">
        <v>1</v>
      </c>
      <c r="H1250" s="165">
        <v>450</v>
      </c>
      <c r="I1250" s="4">
        <v>0</v>
      </c>
      <c r="J1250" s="48">
        <f t="shared" si="42"/>
        <v>0</v>
      </c>
      <c r="K1250" s="430"/>
      <c r="L1250" s="326"/>
      <c r="N1250" s="28"/>
    </row>
    <row r="1251" spans="1:14" ht="22.5" x14ac:dyDescent="0.25">
      <c r="A1251" s="282"/>
      <c r="B1251" s="298">
        <f>IF(TRIM(I1251)&lt;&gt;"",COUNTA($I$6:I1251),"")</f>
        <v>1052</v>
      </c>
      <c r="C1251" s="197" t="s">
        <v>229</v>
      </c>
      <c r="D1251" s="113" t="s">
        <v>919</v>
      </c>
      <c r="E1251" s="78" t="s">
        <v>920</v>
      </c>
      <c r="F1251" s="78" t="s">
        <v>921</v>
      </c>
      <c r="G1251" s="76" t="s">
        <v>1</v>
      </c>
      <c r="H1251" s="165">
        <v>90</v>
      </c>
      <c r="I1251" s="4">
        <v>0</v>
      </c>
      <c r="J1251" s="48">
        <f t="shared" si="42"/>
        <v>0</v>
      </c>
      <c r="K1251" s="430"/>
      <c r="L1251" s="326"/>
      <c r="N1251" s="28"/>
    </row>
    <row r="1252" spans="1:14" ht="22.5" x14ac:dyDescent="0.25">
      <c r="A1252" s="282"/>
      <c r="B1252" s="298">
        <f>IF(TRIM(I1252)&lt;&gt;"",COUNTA($I$6:I1252),"")</f>
        <v>1053</v>
      </c>
      <c r="C1252" s="197" t="s">
        <v>229</v>
      </c>
      <c r="D1252" s="113" t="s">
        <v>922</v>
      </c>
      <c r="E1252" s="78" t="s">
        <v>923</v>
      </c>
      <c r="F1252" s="374" t="s">
        <v>3724</v>
      </c>
      <c r="G1252" s="76" t="s">
        <v>1</v>
      </c>
      <c r="H1252" s="333">
        <v>138</v>
      </c>
      <c r="I1252" s="4">
        <v>0</v>
      </c>
      <c r="J1252" s="48">
        <f t="shared" si="42"/>
        <v>0</v>
      </c>
      <c r="K1252" s="430"/>
      <c r="L1252" s="326"/>
      <c r="N1252" s="28"/>
    </row>
    <row r="1253" spans="1:14" ht="22.5" x14ac:dyDescent="0.25">
      <c r="A1253" s="282"/>
      <c r="B1253" s="298">
        <f>IF(TRIM(I1253)&lt;&gt;"",COUNTA($I$6:I1253),"")</f>
        <v>1054</v>
      </c>
      <c r="C1253" s="197" t="s">
        <v>229</v>
      </c>
      <c r="D1253" s="113" t="s">
        <v>924</v>
      </c>
      <c r="E1253" s="78" t="s">
        <v>925</v>
      </c>
      <c r="F1253" s="78"/>
      <c r="G1253" s="76" t="s">
        <v>1</v>
      </c>
      <c r="H1253" s="333">
        <v>30</v>
      </c>
      <c r="I1253" s="4">
        <v>0</v>
      </c>
      <c r="J1253" s="48">
        <f t="shared" si="42"/>
        <v>0</v>
      </c>
      <c r="K1253" s="430"/>
      <c r="L1253" s="326"/>
      <c r="N1253" s="28"/>
    </row>
    <row r="1254" spans="1:14" ht="22.5" x14ac:dyDescent="0.25">
      <c r="A1254" s="282"/>
      <c r="B1254" s="298">
        <f>IF(TRIM(I1254)&lt;&gt;"",COUNTA($I$6:I1254),"")</f>
        <v>1055</v>
      </c>
      <c r="C1254" s="197" t="s">
        <v>229</v>
      </c>
      <c r="D1254" s="113" t="s">
        <v>926</v>
      </c>
      <c r="E1254" s="78" t="s">
        <v>927</v>
      </c>
      <c r="F1254" s="78" t="s">
        <v>928</v>
      </c>
      <c r="G1254" s="76" t="s">
        <v>1</v>
      </c>
      <c r="H1254" s="165">
        <v>1</v>
      </c>
      <c r="I1254" s="4">
        <v>0</v>
      </c>
      <c r="J1254" s="48">
        <f t="shared" si="42"/>
        <v>0</v>
      </c>
      <c r="K1254" s="430"/>
      <c r="L1254" s="326"/>
      <c r="N1254" s="28"/>
    </row>
    <row r="1255" spans="1:14" x14ac:dyDescent="0.25">
      <c r="A1255" s="282"/>
      <c r="B1255" s="298">
        <f>IF(TRIM(I1255)&lt;&gt;"",COUNTA($I$6:I1255),"")</f>
        <v>1056</v>
      </c>
      <c r="C1255" s="197" t="s">
        <v>229</v>
      </c>
      <c r="D1255" s="113" t="s">
        <v>929</v>
      </c>
      <c r="E1255" s="78" t="s">
        <v>930</v>
      </c>
      <c r="F1255" s="78" t="s">
        <v>928</v>
      </c>
      <c r="G1255" s="76" t="s">
        <v>1</v>
      </c>
      <c r="H1255" s="165">
        <v>1</v>
      </c>
      <c r="I1255" s="4">
        <v>0</v>
      </c>
      <c r="J1255" s="48">
        <f t="shared" si="42"/>
        <v>0</v>
      </c>
      <c r="K1255" s="430"/>
      <c r="L1255" s="326"/>
      <c r="N1255" s="28"/>
    </row>
    <row r="1256" spans="1:14" ht="33.75" x14ac:dyDescent="0.25">
      <c r="A1256" s="282"/>
      <c r="B1256" s="298">
        <f>IF(TRIM(I1256)&lt;&gt;"",COUNTA($I$6:I1256),"")</f>
        <v>1057</v>
      </c>
      <c r="C1256" s="197" t="s">
        <v>229</v>
      </c>
      <c r="D1256" s="113" t="s">
        <v>931</v>
      </c>
      <c r="E1256" s="78" t="s">
        <v>932</v>
      </c>
      <c r="F1256" s="78" t="s">
        <v>933</v>
      </c>
      <c r="G1256" s="76" t="s">
        <v>1</v>
      </c>
      <c r="H1256" s="333">
        <v>5</v>
      </c>
      <c r="I1256" s="4">
        <v>0</v>
      </c>
      <c r="J1256" s="48">
        <f t="shared" si="42"/>
        <v>0</v>
      </c>
      <c r="K1256" s="430"/>
      <c r="L1256" s="326"/>
      <c r="N1256" s="28"/>
    </row>
    <row r="1257" spans="1:14" ht="22.5" x14ac:dyDescent="0.25">
      <c r="A1257" s="282"/>
      <c r="B1257" s="298">
        <f>IF(TRIM(I1257)&lt;&gt;"",COUNTA($I$6:I1257),"")</f>
        <v>1058</v>
      </c>
      <c r="C1257" s="197" t="s">
        <v>229</v>
      </c>
      <c r="D1257" s="113" t="s">
        <v>934</v>
      </c>
      <c r="E1257" s="78" t="s">
        <v>935</v>
      </c>
      <c r="F1257" s="78" t="s">
        <v>936</v>
      </c>
      <c r="G1257" s="76" t="s">
        <v>1</v>
      </c>
      <c r="H1257" s="165">
        <v>13</v>
      </c>
      <c r="I1257" s="4">
        <v>0</v>
      </c>
      <c r="J1257" s="48">
        <f t="shared" si="42"/>
        <v>0</v>
      </c>
      <c r="K1257" s="430"/>
      <c r="L1257" s="326"/>
      <c r="N1257" s="28"/>
    </row>
    <row r="1258" spans="1:14" ht="22.5" x14ac:dyDescent="0.25">
      <c r="A1258" s="282"/>
      <c r="B1258" s="298">
        <f>IF(TRIM(I1258)&lt;&gt;"",COUNTA($I$6:I1258),"")</f>
        <v>1059</v>
      </c>
      <c r="C1258" s="197" t="s">
        <v>229</v>
      </c>
      <c r="D1258" s="113" t="s">
        <v>937</v>
      </c>
      <c r="E1258" s="78" t="s">
        <v>938</v>
      </c>
      <c r="F1258" s="166"/>
      <c r="G1258" s="76" t="s">
        <v>1</v>
      </c>
      <c r="H1258" s="165">
        <v>5</v>
      </c>
      <c r="I1258" s="4">
        <v>0</v>
      </c>
      <c r="J1258" s="48">
        <f t="shared" si="42"/>
        <v>0</v>
      </c>
      <c r="K1258" s="430"/>
      <c r="L1258" s="326"/>
      <c r="N1258" s="28"/>
    </row>
    <row r="1259" spans="1:14" ht="22.5" x14ac:dyDescent="0.25">
      <c r="A1259" s="282"/>
      <c r="B1259" s="298">
        <f>IF(TRIM(I1259)&lt;&gt;"",COUNTA($I$6:I1259),"")</f>
        <v>1060</v>
      </c>
      <c r="C1259" s="236"/>
      <c r="D1259" s="113" t="s">
        <v>939</v>
      </c>
      <c r="E1259" s="78" t="s">
        <v>940</v>
      </c>
      <c r="F1259" s="166"/>
      <c r="G1259" s="76" t="s">
        <v>1</v>
      </c>
      <c r="H1259" s="165">
        <v>5</v>
      </c>
      <c r="I1259" s="4">
        <v>0</v>
      </c>
      <c r="J1259" s="48">
        <f t="shared" si="42"/>
        <v>0</v>
      </c>
      <c r="K1259" s="430"/>
      <c r="L1259" s="326"/>
      <c r="N1259" s="28"/>
    </row>
    <row r="1260" spans="1:14" ht="33.75" x14ac:dyDescent="0.25">
      <c r="A1260" s="282"/>
      <c r="B1260" s="298">
        <f>IF(TRIM(I1260)&lt;&gt;"",COUNTA($I$6:I1260),"")</f>
        <v>1061</v>
      </c>
      <c r="C1260" s="197" t="s">
        <v>229</v>
      </c>
      <c r="D1260" s="113" t="s">
        <v>941</v>
      </c>
      <c r="E1260" s="78" t="s">
        <v>942</v>
      </c>
      <c r="F1260" s="78"/>
      <c r="G1260" s="76" t="s">
        <v>1</v>
      </c>
      <c r="H1260" s="165">
        <v>208</v>
      </c>
      <c r="I1260" s="4">
        <v>0</v>
      </c>
      <c r="J1260" s="48">
        <f t="shared" si="42"/>
        <v>0</v>
      </c>
      <c r="K1260" s="430"/>
      <c r="L1260" s="326"/>
      <c r="N1260" s="28"/>
    </row>
    <row r="1261" spans="1:14" ht="56.25" x14ac:dyDescent="0.25">
      <c r="A1261" s="282"/>
      <c r="B1261" s="298">
        <f>IF(TRIM(I1261)&lt;&gt;"",COUNTA($I$6:I1261),"")</f>
        <v>1062</v>
      </c>
      <c r="C1261" s="197" t="s">
        <v>229</v>
      </c>
      <c r="D1261" s="113" t="s">
        <v>943</v>
      </c>
      <c r="E1261" s="78" t="s">
        <v>944</v>
      </c>
      <c r="F1261" s="78"/>
      <c r="G1261" s="76" t="s">
        <v>26</v>
      </c>
      <c r="H1261" s="165">
        <v>20</v>
      </c>
      <c r="I1261" s="4">
        <v>0</v>
      </c>
      <c r="J1261" s="48">
        <f t="shared" si="42"/>
        <v>0</v>
      </c>
      <c r="K1261" s="430"/>
      <c r="L1261" s="326"/>
      <c r="N1261" s="28"/>
    </row>
    <row r="1262" spans="1:14" ht="56.25" x14ac:dyDescent="0.25">
      <c r="A1262" s="282"/>
      <c r="B1262" s="298">
        <f>IF(TRIM(I1262)&lt;&gt;"",COUNTA($I$6:I1262),"")</f>
        <v>1063</v>
      </c>
      <c r="C1262" s="197" t="s">
        <v>229</v>
      </c>
      <c r="D1262" s="113" t="s">
        <v>945</v>
      </c>
      <c r="E1262" s="78" t="s">
        <v>946</v>
      </c>
      <c r="F1262" s="78" t="s">
        <v>947</v>
      </c>
      <c r="G1262" s="79" t="s">
        <v>26</v>
      </c>
      <c r="H1262" s="165">
        <v>40</v>
      </c>
      <c r="I1262" s="4">
        <v>0</v>
      </c>
      <c r="J1262" s="48">
        <f t="shared" si="42"/>
        <v>0</v>
      </c>
      <c r="K1262" s="430"/>
      <c r="L1262" s="326"/>
      <c r="N1262" s="28"/>
    </row>
    <row r="1263" spans="1:14" ht="45" x14ac:dyDescent="0.25">
      <c r="A1263" s="282"/>
      <c r="B1263" s="298">
        <f>IF(TRIM(I1263)&lt;&gt;"",COUNTA($I$6:I1263),"")</f>
        <v>1064</v>
      </c>
      <c r="C1263" s="236"/>
      <c r="D1263" s="113" t="s">
        <v>948</v>
      </c>
      <c r="E1263" s="78" t="s">
        <v>949</v>
      </c>
      <c r="F1263" s="78" t="s">
        <v>950</v>
      </c>
      <c r="G1263" s="79" t="s">
        <v>26</v>
      </c>
      <c r="H1263" s="165">
        <v>20</v>
      </c>
      <c r="I1263" s="12">
        <v>0</v>
      </c>
      <c r="J1263" s="48">
        <f t="shared" si="42"/>
        <v>0</v>
      </c>
      <c r="K1263" s="430"/>
      <c r="L1263" s="326"/>
      <c r="N1263" s="28"/>
    </row>
    <row r="1264" spans="1:14" ht="56.25" x14ac:dyDescent="0.25">
      <c r="A1264" s="282"/>
      <c r="B1264" s="298">
        <f>IF(TRIM(I1264)&lt;&gt;"",COUNTA($I$6:I1264),"")</f>
        <v>1065</v>
      </c>
      <c r="C1264" s="197" t="s">
        <v>8</v>
      </c>
      <c r="D1264" s="113" t="s">
        <v>951</v>
      </c>
      <c r="E1264" s="78" t="s">
        <v>952</v>
      </c>
      <c r="F1264" s="78"/>
      <c r="G1264" s="76" t="s">
        <v>26</v>
      </c>
      <c r="H1264" s="333">
        <v>20</v>
      </c>
      <c r="I1264" s="4">
        <v>0</v>
      </c>
      <c r="J1264" s="48">
        <f t="shared" si="42"/>
        <v>0</v>
      </c>
      <c r="K1264" s="430"/>
      <c r="L1264" s="326"/>
      <c r="N1264" s="28"/>
    </row>
    <row r="1265" spans="1:14" ht="22.5" x14ac:dyDescent="0.25">
      <c r="A1265" s="282"/>
      <c r="B1265" s="298">
        <f>IF(TRIM(I1265)&lt;&gt;"",COUNTA($I$6:I1265),"")</f>
        <v>1066</v>
      </c>
      <c r="C1265" s="197" t="s">
        <v>953</v>
      </c>
      <c r="D1265" s="113" t="s">
        <v>954</v>
      </c>
      <c r="E1265" s="78" t="s">
        <v>955</v>
      </c>
      <c r="F1265" s="78"/>
      <c r="G1265" s="76" t="s">
        <v>1</v>
      </c>
      <c r="H1265" s="167">
        <v>1</v>
      </c>
      <c r="I1265" s="4">
        <v>0</v>
      </c>
      <c r="J1265" s="48">
        <f t="shared" si="42"/>
        <v>0</v>
      </c>
      <c r="K1265" s="430"/>
      <c r="L1265" s="326"/>
      <c r="N1265" s="28"/>
    </row>
    <row r="1266" spans="1:14" ht="22.5" x14ac:dyDescent="0.25">
      <c r="A1266" s="282"/>
      <c r="B1266" s="298">
        <f>IF(TRIM(I1266)&lt;&gt;"",COUNTA($I$6:I1266),"")</f>
        <v>1067</v>
      </c>
      <c r="C1266" s="197" t="s">
        <v>229</v>
      </c>
      <c r="D1266" s="113" t="s">
        <v>956</v>
      </c>
      <c r="E1266" s="78" t="s">
        <v>957</v>
      </c>
      <c r="F1266" s="78"/>
      <c r="G1266" s="76" t="s">
        <v>1</v>
      </c>
      <c r="H1266" s="333">
        <v>16</v>
      </c>
      <c r="I1266" s="4">
        <v>0</v>
      </c>
      <c r="J1266" s="48">
        <f t="shared" si="42"/>
        <v>0</v>
      </c>
      <c r="K1266" s="430"/>
      <c r="L1266" s="326"/>
      <c r="N1266" s="28"/>
    </row>
    <row r="1267" spans="1:14" ht="33.75" x14ac:dyDescent="0.25">
      <c r="A1267" s="282"/>
      <c r="B1267" s="298">
        <f>IF(TRIM(I1267)&lt;&gt;"",COUNTA($I$6:I1267),"")</f>
        <v>1068</v>
      </c>
      <c r="C1267" s="197" t="s">
        <v>958</v>
      </c>
      <c r="D1267" s="113" t="s">
        <v>959</v>
      </c>
      <c r="E1267" s="78" t="s">
        <v>960</v>
      </c>
      <c r="F1267" s="78"/>
      <c r="G1267" s="76" t="s">
        <v>1</v>
      </c>
      <c r="H1267" s="333">
        <v>10</v>
      </c>
      <c r="I1267" s="4">
        <v>0</v>
      </c>
      <c r="J1267" s="48">
        <f t="shared" si="42"/>
        <v>0</v>
      </c>
      <c r="K1267" s="430"/>
      <c r="L1267" s="326"/>
      <c r="N1267" s="28"/>
    </row>
    <row r="1268" spans="1:14" ht="33.75" x14ac:dyDescent="0.25">
      <c r="A1268" s="282"/>
      <c r="B1268" s="298">
        <f>IF(TRIM(I1268)&lt;&gt;"",COUNTA($I$6:I1268),"")</f>
        <v>1069</v>
      </c>
      <c r="C1268" s="197" t="s">
        <v>961</v>
      </c>
      <c r="D1268" s="113" t="s">
        <v>962</v>
      </c>
      <c r="E1268" s="78" t="s">
        <v>963</v>
      </c>
      <c r="F1268" s="78"/>
      <c r="G1268" s="76" t="s">
        <v>2</v>
      </c>
      <c r="H1268" s="165">
        <v>1</v>
      </c>
      <c r="I1268" s="4">
        <v>0</v>
      </c>
      <c r="J1268" s="48">
        <f t="shared" si="42"/>
        <v>0</v>
      </c>
      <c r="K1268" s="430"/>
      <c r="L1268" s="326"/>
      <c r="N1268" s="28"/>
    </row>
    <row r="1269" spans="1:14" ht="33.75" x14ac:dyDescent="0.25">
      <c r="A1269" s="282"/>
      <c r="B1269" s="298">
        <f>IF(TRIM(I1269)&lt;&gt;"",COUNTA($I$6:I1269),"")</f>
        <v>1070</v>
      </c>
      <c r="C1269" s="197" t="s">
        <v>964</v>
      </c>
      <c r="D1269" s="113" t="s">
        <v>965</v>
      </c>
      <c r="E1269" s="78" t="s">
        <v>966</v>
      </c>
      <c r="F1269" s="78"/>
      <c r="G1269" s="76" t="s">
        <v>2</v>
      </c>
      <c r="H1269" s="165">
        <v>1</v>
      </c>
      <c r="I1269" s="4">
        <v>0</v>
      </c>
      <c r="J1269" s="48">
        <f t="shared" si="42"/>
        <v>0</v>
      </c>
      <c r="K1269" s="430"/>
      <c r="L1269" s="326"/>
      <c r="N1269" s="28"/>
    </row>
    <row r="1270" spans="1:14" ht="22.5" x14ac:dyDescent="0.25">
      <c r="A1270" s="282"/>
      <c r="B1270" s="298">
        <f>IF(TRIM(I1270)&lt;&gt;"",COUNTA($I$6:I1270),"")</f>
        <v>1071</v>
      </c>
      <c r="C1270" s="197" t="s">
        <v>967</v>
      </c>
      <c r="D1270" s="113" t="s">
        <v>968</v>
      </c>
      <c r="E1270" s="78" t="s">
        <v>969</v>
      </c>
      <c r="F1270" s="78"/>
      <c r="G1270" s="76" t="s">
        <v>1</v>
      </c>
      <c r="H1270" s="165">
        <v>1</v>
      </c>
      <c r="I1270" s="4">
        <v>0</v>
      </c>
      <c r="J1270" s="48">
        <f t="shared" si="42"/>
        <v>0</v>
      </c>
      <c r="K1270" s="430"/>
      <c r="L1270" s="326"/>
      <c r="N1270" s="28"/>
    </row>
    <row r="1271" spans="1:14" ht="22.5" x14ac:dyDescent="0.25">
      <c r="A1271" s="282"/>
      <c r="B1271" s="298">
        <f>IF(TRIM(I1271)&lt;&gt;"",COUNTA($I$6:I1271),"")</f>
        <v>1072</v>
      </c>
      <c r="C1271" s="197" t="s">
        <v>970</v>
      </c>
      <c r="D1271" s="113" t="s">
        <v>971</v>
      </c>
      <c r="E1271" s="78" t="s">
        <v>24</v>
      </c>
      <c r="F1271" s="78"/>
      <c r="G1271" s="76" t="s">
        <v>2</v>
      </c>
      <c r="H1271" s="165">
        <v>1</v>
      </c>
      <c r="I1271" s="4">
        <v>0</v>
      </c>
      <c r="J1271" s="48">
        <f t="shared" si="42"/>
        <v>0</v>
      </c>
      <c r="K1271" s="430"/>
      <c r="L1271" s="326"/>
      <c r="N1271" s="28"/>
    </row>
    <row r="1272" spans="1:14" ht="22.5" x14ac:dyDescent="0.25">
      <c r="A1272" s="282"/>
      <c r="B1272" s="298">
        <f>IF(TRIM(I1272)&lt;&gt;"",COUNTA($I$6:I1272),"")</f>
        <v>1073</v>
      </c>
      <c r="C1272" s="197" t="s">
        <v>972</v>
      </c>
      <c r="D1272" s="113" t="s">
        <v>973</v>
      </c>
      <c r="E1272" s="78" t="s">
        <v>974</v>
      </c>
      <c r="F1272" s="78"/>
      <c r="G1272" s="76" t="s">
        <v>2</v>
      </c>
      <c r="H1272" s="165">
        <v>1</v>
      </c>
      <c r="I1272" s="4">
        <v>0</v>
      </c>
      <c r="J1272" s="48">
        <f t="shared" si="42"/>
        <v>0</v>
      </c>
      <c r="K1272" s="430"/>
      <c r="L1272" s="326"/>
      <c r="N1272" s="28"/>
    </row>
    <row r="1273" spans="1:14" x14ac:dyDescent="0.25">
      <c r="A1273" s="384">
        <v>3</v>
      </c>
      <c r="B1273" s="384" t="str">
        <f>IF(TRIM(I1273)&lt;&gt;"",COUNTA($I$6:I1273),"")</f>
        <v/>
      </c>
      <c r="C1273" s="226" t="s">
        <v>229</v>
      </c>
      <c r="D1273" s="92" t="s">
        <v>880</v>
      </c>
      <c r="E1273" s="70" t="s">
        <v>881</v>
      </c>
      <c r="F1273" s="70"/>
      <c r="G1273" s="72"/>
      <c r="H1273" s="73" t="s">
        <v>23</v>
      </c>
      <c r="I1273" s="85"/>
      <c r="J1273" s="148">
        <f>ROUND(SUM(J1274:J1289),2)</f>
        <v>0</v>
      </c>
      <c r="K1273" s="430"/>
      <c r="L1273" s="326"/>
      <c r="N1273" s="28"/>
    </row>
    <row r="1274" spans="1:14" ht="90" x14ac:dyDescent="0.25">
      <c r="A1274" s="282"/>
      <c r="B1274" s="298" t="str">
        <f>IF(TRIM(I1274)&lt;&gt;"",COUNTA($I$6:I1274),"")</f>
        <v/>
      </c>
      <c r="C1274" s="120" t="s">
        <v>229</v>
      </c>
      <c r="D1274" s="118" t="s">
        <v>975</v>
      </c>
      <c r="E1274" s="78"/>
      <c r="F1274" s="480" t="s">
        <v>3725</v>
      </c>
      <c r="G1274" s="121"/>
      <c r="H1274" s="163" t="s">
        <v>23</v>
      </c>
      <c r="I1274" s="122"/>
      <c r="J1274" s="48" t="str">
        <f t="shared" si="42"/>
        <v/>
      </c>
      <c r="K1274" s="430"/>
      <c r="L1274" s="326"/>
      <c r="N1274" s="28"/>
    </row>
    <row r="1275" spans="1:14" ht="45" x14ac:dyDescent="0.25">
      <c r="A1275" s="282"/>
      <c r="B1275" s="298" t="str">
        <f>IF(TRIM(I1275)&lt;&gt;"",COUNTA($I$6:I1275),"")</f>
        <v/>
      </c>
      <c r="C1275" s="120" t="s">
        <v>229</v>
      </c>
      <c r="D1275" s="118" t="s">
        <v>976</v>
      </c>
      <c r="E1275" s="78"/>
      <c r="F1275" s="480" t="s">
        <v>3726</v>
      </c>
      <c r="G1275" s="121"/>
      <c r="H1275" s="163" t="s">
        <v>977</v>
      </c>
      <c r="I1275" s="122"/>
      <c r="J1275" s="48" t="str">
        <f t="shared" si="42"/>
        <v/>
      </c>
      <c r="K1275" s="430"/>
      <c r="L1275" s="326"/>
      <c r="N1275" s="28"/>
    </row>
    <row r="1276" spans="1:14" ht="78.75" x14ac:dyDescent="0.25">
      <c r="A1276" s="282"/>
      <c r="B1276" s="298" t="str">
        <f>IF(TRIM(I1276)&lt;&gt;"",COUNTA($I$6:I1276),"")</f>
        <v/>
      </c>
      <c r="C1276" s="120" t="s">
        <v>229</v>
      </c>
      <c r="D1276" s="118" t="s">
        <v>978</v>
      </c>
      <c r="E1276" s="78"/>
      <c r="F1276" s="480" t="s">
        <v>979</v>
      </c>
      <c r="G1276" s="121"/>
      <c r="H1276" s="163" t="s">
        <v>23</v>
      </c>
      <c r="I1276" s="122"/>
      <c r="J1276" s="48" t="str">
        <f t="shared" si="42"/>
        <v/>
      </c>
      <c r="K1276" s="430"/>
      <c r="L1276" s="326"/>
      <c r="N1276" s="28"/>
    </row>
    <row r="1277" spans="1:14" s="21" customFormat="1" ht="90" x14ac:dyDescent="0.25">
      <c r="A1277" s="297"/>
      <c r="B1277" s="385">
        <f>IF(TRIM(I1277)&lt;&gt;"",COUNTA($I$6:I1277),"")</f>
        <v>1074</v>
      </c>
      <c r="C1277" s="235" t="s">
        <v>229</v>
      </c>
      <c r="D1277" s="168" t="s">
        <v>980</v>
      </c>
      <c r="E1277" s="157" t="s">
        <v>981</v>
      </c>
      <c r="F1277" s="157" t="s">
        <v>982</v>
      </c>
      <c r="G1277" s="169" t="s">
        <v>26</v>
      </c>
      <c r="H1277" s="333">
        <v>25</v>
      </c>
      <c r="I1277" s="4">
        <v>0</v>
      </c>
      <c r="J1277" s="48">
        <f t="shared" si="42"/>
        <v>0</v>
      </c>
      <c r="K1277" s="430"/>
      <c r="L1277" s="326"/>
      <c r="N1277" s="28"/>
    </row>
    <row r="1278" spans="1:14" ht="101.25" x14ac:dyDescent="0.25">
      <c r="A1278" s="282"/>
      <c r="B1278" s="298">
        <f>IF(TRIM(I1278)&lt;&gt;"",COUNTA($I$6:I1278),"")</f>
        <v>1075</v>
      </c>
      <c r="C1278" s="197" t="s">
        <v>229</v>
      </c>
      <c r="D1278" s="113" t="s">
        <v>983</v>
      </c>
      <c r="E1278" s="374" t="s">
        <v>3727</v>
      </c>
      <c r="F1278" s="78" t="s">
        <v>984</v>
      </c>
      <c r="G1278" s="76" t="s">
        <v>26</v>
      </c>
      <c r="H1278" s="333">
        <v>326</v>
      </c>
      <c r="I1278" s="4">
        <v>0</v>
      </c>
      <c r="J1278" s="48">
        <f t="shared" si="42"/>
        <v>0</v>
      </c>
      <c r="K1278" s="430"/>
      <c r="L1278" s="326"/>
      <c r="N1278" s="28"/>
    </row>
    <row r="1279" spans="1:14" ht="90" x14ac:dyDescent="0.25">
      <c r="A1279" s="282"/>
      <c r="B1279" s="298">
        <f>IF(TRIM(I1279)&lt;&gt;"",COUNTA($I$6:I1279),"")</f>
        <v>1076</v>
      </c>
      <c r="C1279" s="197" t="s">
        <v>229</v>
      </c>
      <c r="D1279" s="113" t="s">
        <v>985</v>
      </c>
      <c r="E1279" s="78" t="s">
        <v>986</v>
      </c>
      <c r="F1279" s="78" t="s">
        <v>987</v>
      </c>
      <c r="G1279" s="76" t="s">
        <v>26</v>
      </c>
      <c r="H1279" s="165">
        <v>40</v>
      </c>
      <c r="I1279" s="4">
        <v>0</v>
      </c>
      <c r="J1279" s="48">
        <f t="shared" si="42"/>
        <v>0</v>
      </c>
      <c r="K1279" s="430"/>
      <c r="L1279" s="326"/>
      <c r="N1279" s="28"/>
    </row>
    <row r="1280" spans="1:14" ht="90" x14ac:dyDescent="0.25">
      <c r="A1280" s="282"/>
      <c r="B1280" s="298">
        <f>IF(TRIM(I1280)&lt;&gt;"",COUNTA($I$6:I1280),"")</f>
        <v>1077</v>
      </c>
      <c r="C1280" s="197" t="s">
        <v>229</v>
      </c>
      <c r="D1280" s="113" t="s">
        <v>988</v>
      </c>
      <c r="E1280" s="78" t="s">
        <v>989</v>
      </c>
      <c r="F1280" s="78" t="s">
        <v>990</v>
      </c>
      <c r="G1280" s="76" t="s">
        <v>26</v>
      </c>
      <c r="H1280" s="165">
        <v>25</v>
      </c>
      <c r="I1280" s="4">
        <v>0</v>
      </c>
      <c r="J1280" s="48">
        <f t="shared" si="42"/>
        <v>0</v>
      </c>
      <c r="K1280" s="430"/>
      <c r="L1280" s="326"/>
      <c r="N1280" s="28"/>
    </row>
    <row r="1281" spans="1:14" ht="90" x14ac:dyDescent="0.25">
      <c r="A1281" s="282"/>
      <c r="B1281" s="298">
        <f>IF(TRIM(I1281)&lt;&gt;"",COUNTA($I$6:I1281),"")</f>
        <v>1078</v>
      </c>
      <c r="C1281" s="197" t="s">
        <v>229</v>
      </c>
      <c r="D1281" s="113" t="s">
        <v>988</v>
      </c>
      <c r="E1281" s="78" t="s">
        <v>991</v>
      </c>
      <c r="F1281" s="78" t="s">
        <v>992</v>
      </c>
      <c r="G1281" s="76" t="s">
        <v>26</v>
      </c>
      <c r="H1281" s="165">
        <v>104</v>
      </c>
      <c r="I1281" s="4">
        <v>0</v>
      </c>
      <c r="J1281" s="48">
        <f t="shared" si="42"/>
        <v>0</v>
      </c>
      <c r="K1281" s="430"/>
      <c r="L1281" s="326"/>
      <c r="N1281" s="28"/>
    </row>
    <row r="1282" spans="1:14" ht="90" x14ac:dyDescent="0.25">
      <c r="A1282" s="282"/>
      <c r="B1282" s="298">
        <f>IF(TRIM(I1282)&lt;&gt;"",COUNTA($I$6:I1282),"")</f>
        <v>1079</v>
      </c>
      <c r="C1282" s="197" t="s">
        <v>229</v>
      </c>
      <c r="D1282" s="113" t="s">
        <v>988</v>
      </c>
      <c r="E1282" s="78" t="s">
        <v>993</v>
      </c>
      <c r="F1282" s="78" t="s">
        <v>992</v>
      </c>
      <c r="G1282" s="76" t="s">
        <v>26</v>
      </c>
      <c r="H1282" s="333">
        <v>98</v>
      </c>
      <c r="I1282" s="4">
        <v>0</v>
      </c>
      <c r="J1282" s="48">
        <f t="shared" si="42"/>
        <v>0</v>
      </c>
      <c r="K1282" s="430"/>
      <c r="L1282" s="326"/>
      <c r="N1282" s="28"/>
    </row>
    <row r="1283" spans="1:14" ht="22.5" x14ac:dyDescent="0.25">
      <c r="A1283" s="282"/>
      <c r="B1283" s="298">
        <f>IF(TRIM(I1283)&lt;&gt;"",COUNTA($I$6:I1283),"")</f>
        <v>1080</v>
      </c>
      <c r="C1283" s="197" t="s">
        <v>229</v>
      </c>
      <c r="D1283" s="113" t="s">
        <v>994</v>
      </c>
      <c r="E1283" s="78" t="s">
        <v>995</v>
      </c>
      <c r="F1283" s="78"/>
      <c r="G1283" s="76" t="s">
        <v>1</v>
      </c>
      <c r="H1283" s="165">
        <v>20</v>
      </c>
      <c r="I1283" s="4">
        <v>0</v>
      </c>
      <c r="J1283" s="48">
        <f t="shared" si="42"/>
        <v>0</v>
      </c>
      <c r="K1283" s="430"/>
      <c r="L1283" s="326"/>
      <c r="N1283" s="28"/>
    </row>
    <row r="1284" spans="1:14" ht="22.5" x14ac:dyDescent="0.25">
      <c r="A1284" s="282"/>
      <c r="B1284" s="298">
        <f>IF(TRIM(I1284)&lt;&gt;"",COUNTA($I$6:I1284),"")</f>
        <v>1081</v>
      </c>
      <c r="C1284" s="197" t="s">
        <v>229</v>
      </c>
      <c r="D1284" s="113" t="s">
        <v>996</v>
      </c>
      <c r="E1284" s="78" t="s">
        <v>997</v>
      </c>
      <c r="F1284" s="78"/>
      <c r="G1284" s="76" t="s">
        <v>1</v>
      </c>
      <c r="H1284" s="333">
        <v>23</v>
      </c>
      <c r="I1284" s="4">
        <v>0</v>
      </c>
      <c r="J1284" s="48">
        <f t="shared" si="42"/>
        <v>0</v>
      </c>
      <c r="K1284" s="430"/>
      <c r="L1284" s="326"/>
      <c r="N1284" s="28"/>
    </row>
    <row r="1285" spans="1:14" ht="22.5" x14ac:dyDescent="0.25">
      <c r="A1285" s="282"/>
      <c r="B1285" s="298">
        <f>IF(TRIM(I1285)&lt;&gt;"",COUNTA($I$6:I1285),"")</f>
        <v>1082</v>
      </c>
      <c r="C1285" s="197" t="s">
        <v>229</v>
      </c>
      <c r="D1285" s="113" t="s">
        <v>998</v>
      </c>
      <c r="E1285" s="374" t="s">
        <v>3728</v>
      </c>
      <c r="F1285" s="374" t="s">
        <v>3729</v>
      </c>
      <c r="G1285" s="76" t="s">
        <v>1</v>
      </c>
      <c r="H1285" s="333">
        <v>5</v>
      </c>
      <c r="I1285" s="12">
        <v>0</v>
      </c>
      <c r="J1285" s="48">
        <f t="shared" si="42"/>
        <v>0</v>
      </c>
      <c r="K1285" s="430"/>
      <c r="L1285" s="326"/>
      <c r="N1285" s="28"/>
    </row>
    <row r="1286" spans="1:14" ht="33.75" x14ac:dyDescent="0.25">
      <c r="A1286" s="282"/>
      <c r="B1286" s="298">
        <f>IF(TRIM(I1286)&lt;&gt;"",COUNTA($I$6:I1286),"")</f>
        <v>1083</v>
      </c>
      <c r="C1286" s="197" t="s">
        <v>229</v>
      </c>
      <c r="D1286" s="113" t="s">
        <v>999</v>
      </c>
      <c r="E1286" s="78" t="s">
        <v>1000</v>
      </c>
      <c r="F1286" s="374" t="s">
        <v>3730</v>
      </c>
      <c r="G1286" s="76" t="s">
        <v>26</v>
      </c>
      <c r="H1286" s="333">
        <v>300</v>
      </c>
      <c r="I1286" s="4">
        <v>0</v>
      </c>
      <c r="J1286" s="48">
        <f t="shared" si="42"/>
        <v>0</v>
      </c>
      <c r="K1286" s="430"/>
      <c r="L1286" s="326"/>
      <c r="N1286" s="28"/>
    </row>
    <row r="1287" spans="1:14" ht="33.75" x14ac:dyDescent="0.25">
      <c r="A1287" s="282"/>
      <c r="B1287" s="298">
        <f>IF(TRIM(I1287)&lt;&gt;"",COUNTA($I$6:I1287),"")</f>
        <v>1084</v>
      </c>
      <c r="C1287" s="197" t="s">
        <v>229</v>
      </c>
      <c r="D1287" s="113" t="s">
        <v>1001</v>
      </c>
      <c r="E1287" s="78" t="s">
        <v>1002</v>
      </c>
      <c r="F1287" s="374" t="s">
        <v>3731</v>
      </c>
      <c r="G1287" s="76" t="s">
        <v>1</v>
      </c>
      <c r="H1287" s="333">
        <v>13</v>
      </c>
      <c r="I1287" s="4">
        <v>0</v>
      </c>
      <c r="J1287" s="48">
        <f t="shared" si="42"/>
        <v>0</v>
      </c>
      <c r="K1287" s="430"/>
      <c r="L1287" s="326"/>
      <c r="N1287" s="28"/>
    </row>
    <row r="1288" spans="1:14" ht="22.5" x14ac:dyDescent="0.25">
      <c r="A1288" s="282"/>
      <c r="B1288" s="298">
        <f>IF(TRIM(I1288)&lt;&gt;"",COUNTA($I$6:I1288),"")</f>
        <v>1085</v>
      </c>
      <c r="C1288" s="197" t="s">
        <v>229</v>
      </c>
      <c r="D1288" s="113" t="s">
        <v>1003</v>
      </c>
      <c r="E1288" s="78" t="s">
        <v>1004</v>
      </c>
      <c r="F1288" s="78" t="s">
        <v>1005</v>
      </c>
      <c r="G1288" s="76" t="s">
        <v>26</v>
      </c>
      <c r="H1288" s="165">
        <v>50</v>
      </c>
      <c r="I1288" s="4">
        <v>0</v>
      </c>
      <c r="J1288" s="48">
        <f t="shared" si="42"/>
        <v>0</v>
      </c>
      <c r="K1288" s="430"/>
      <c r="L1288" s="326"/>
      <c r="N1288" s="28"/>
    </row>
    <row r="1289" spans="1:14" ht="33.75" x14ac:dyDescent="0.25">
      <c r="A1289" s="282"/>
      <c r="B1289" s="298">
        <f>IF(TRIM(I1289)&lt;&gt;"",COUNTA($I$6:I1289),"")</f>
        <v>1086</v>
      </c>
      <c r="C1289" s="197" t="s">
        <v>229</v>
      </c>
      <c r="D1289" s="113" t="s">
        <v>1006</v>
      </c>
      <c r="E1289" s="78" t="s">
        <v>2255</v>
      </c>
      <c r="F1289" s="78" t="s">
        <v>1007</v>
      </c>
      <c r="G1289" s="76" t="s">
        <v>26</v>
      </c>
      <c r="H1289" s="165">
        <v>30</v>
      </c>
      <c r="I1289" s="4">
        <v>0</v>
      </c>
      <c r="J1289" s="48">
        <f t="shared" si="42"/>
        <v>0</v>
      </c>
      <c r="K1289" s="430"/>
      <c r="L1289" s="326"/>
      <c r="N1289" s="28"/>
    </row>
    <row r="1290" spans="1:14" x14ac:dyDescent="0.25">
      <c r="A1290" s="383">
        <v>2</v>
      </c>
      <c r="B1290" s="383" t="str">
        <f>IF(TRIM(I1290)&lt;&gt;"",COUNTA($I$6:I1290),"")</f>
        <v/>
      </c>
      <c r="C1290" s="225" t="s">
        <v>229</v>
      </c>
      <c r="D1290" s="37" t="s">
        <v>1008</v>
      </c>
      <c r="E1290" s="66" t="s">
        <v>1009</v>
      </c>
      <c r="F1290" s="67"/>
      <c r="G1290" s="38"/>
      <c r="H1290" s="39" t="s">
        <v>23</v>
      </c>
      <c r="I1290" s="40"/>
      <c r="J1290" s="40">
        <f>ROUND(J1291+J1310+J1324+J1329,2)</f>
        <v>0</v>
      </c>
      <c r="K1290" s="430"/>
      <c r="L1290" s="326"/>
      <c r="N1290" s="28"/>
    </row>
    <row r="1291" spans="1:14" x14ac:dyDescent="0.25">
      <c r="A1291" s="384">
        <v>3</v>
      </c>
      <c r="B1291" s="384" t="str">
        <f>IF(TRIM(I1291)&lt;&gt;"",COUNTA($I$6:I1291),"")</f>
        <v/>
      </c>
      <c r="C1291" s="226" t="s">
        <v>229</v>
      </c>
      <c r="D1291" s="92" t="s">
        <v>1010</v>
      </c>
      <c r="E1291" s="70" t="s">
        <v>1011</v>
      </c>
      <c r="F1291" s="70"/>
      <c r="G1291" s="72"/>
      <c r="H1291" s="73" t="s">
        <v>23</v>
      </c>
      <c r="I1291" s="85"/>
      <c r="J1291" s="148">
        <f>ROUND(SUM(J1292:J1309),2)</f>
        <v>0</v>
      </c>
      <c r="K1291" s="430"/>
      <c r="L1291" s="326"/>
      <c r="N1291" s="28"/>
    </row>
    <row r="1292" spans="1:14" ht="22.5" x14ac:dyDescent="0.25">
      <c r="A1292" s="282"/>
      <c r="B1292" s="298">
        <f>IF(TRIM(I1292)&lt;&gt;"",COUNTA($I$6:I1292),"")</f>
        <v>1087</v>
      </c>
      <c r="C1292" s="236" t="s">
        <v>229</v>
      </c>
      <c r="D1292" s="113" t="s">
        <v>1017</v>
      </c>
      <c r="E1292" s="78" t="s">
        <v>1018</v>
      </c>
      <c r="F1292" s="78"/>
      <c r="G1292" s="76" t="s">
        <v>1</v>
      </c>
      <c r="H1292" s="165">
        <v>3</v>
      </c>
      <c r="I1292" s="12">
        <v>0</v>
      </c>
      <c r="J1292" s="48">
        <f t="shared" ref="J1292:J1334" si="44">IF(ISNUMBER(H1292),ROUND(H1292*I1292,2),"")</f>
        <v>0</v>
      </c>
      <c r="K1292" s="430"/>
      <c r="L1292" s="326"/>
      <c r="N1292" s="28"/>
    </row>
    <row r="1293" spans="1:14" ht="22.5" x14ac:dyDescent="0.25">
      <c r="A1293" s="282"/>
      <c r="B1293" s="298">
        <f>IF(TRIM(I1293)&lt;&gt;"",COUNTA($I$6:I1293),"")</f>
        <v>1088</v>
      </c>
      <c r="C1293" s="236" t="s">
        <v>229</v>
      </c>
      <c r="D1293" s="113" t="s">
        <v>1019</v>
      </c>
      <c r="E1293" s="78" t="s">
        <v>1020</v>
      </c>
      <c r="F1293" s="374" t="s">
        <v>3731</v>
      </c>
      <c r="G1293" s="76" t="s">
        <v>1</v>
      </c>
      <c r="H1293" s="333">
        <v>10</v>
      </c>
      <c r="I1293" s="12">
        <v>0</v>
      </c>
      <c r="J1293" s="48">
        <f t="shared" si="44"/>
        <v>0</v>
      </c>
      <c r="K1293" s="430"/>
      <c r="L1293" s="326"/>
      <c r="N1293" s="28"/>
    </row>
    <row r="1294" spans="1:14" ht="33.75" x14ac:dyDescent="0.25">
      <c r="A1294" s="282"/>
      <c r="B1294" s="298">
        <f>IF(TRIM(I1294)&lt;&gt;"",COUNTA($I$6:I1294),"")</f>
        <v>1089</v>
      </c>
      <c r="C1294" s="236" t="s">
        <v>229</v>
      </c>
      <c r="D1294" s="113" t="s">
        <v>1021</v>
      </c>
      <c r="E1294" s="78" t="s">
        <v>1022</v>
      </c>
      <c r="F1294" s="374" t="s">
        <v>3731</v>
      </c>
      <c r="G1294" s="76" t="s">
        <v>1</v>
      </c>
      <c r="H1294" s="333">
        <v>10</v>
      </c>
      <c r="I1294" s="12">
        <v>0</v>
      </c>
      <c r="J1294" s="48">
        <f t="shared" si="44"/>
        <v>0</v>
      </c>
      <c r="K1294" s="430"/>
      <c r="L1294" s="326"/>
      <c r="N1294" s="28"/>
    </row>
    <row r="1295" spans="1:14" ht="33.75" x14ac:dyDescent="0.25">
      <c r="A1295" s="282"/>
      <c r="B1295" s="298">
        <f>IF(TRIM(I1295)&lt;&gt;"",COUNTA($I$6:I1295),"")</f>
        <v>1090</v>
      </c>
      <c r="C1295" s="236" t="s">
        <v>229</v>
      </c>
      <c r="D1295" s="113" t="s">
        <v>1023</v>
      </c>
      <c r="E1295" s="78" t="s">
        <v>1024</v>
      </c>
      <c r="F1295" s="78" t="s">
        <v>1025</v>
      </c>
      <c r="G1295" s="76" t="s">
        <v>1</v>
      </c>
      <c r="H1295" s="165">
        <v>12</v>
      </c>
      <c r="I1295" s="12">
        <v>0</v>
      </c>
      <c r="J1295" s="48">
        <f t="shared" si="44"/>
        <v>0</v>
      </c>
      <c r="K1295" s="430"/>
      <c r="L1295" s="326"/>
      <c r="N1295" s="28"/>
    </row>
    <row r="1296" spans="1:14" ht="33.75" x14ac:dyDescent="0.25">
      <c r="A1296" s="282"/>
      <c r="B1296" s="298">
        <f>IF(TRIM(I1296)&lt;&gt;"",COUNTA($I$6:I1296),"")</f>
        <v>1091</v>
      </c>
      <c r="C1296" s="236" t="s">
        <v>229</v>
      </c>
      <c r="D1296" s="113" t="s">
        <v>1023</v>
      </c>
      <c r="E1296" s="78" t="s">
        <v>1026</v>
      </c>
      <c r="F1296" s="78" t="s">
        <v>1027</v>
      </c>
      <c r="G1296" s="76" t="s">
        <v>1</v>
      </c>
      <c r="H1296" s="165">
        <v>74</v>
      </c>
      <c r="I1296" s="12">
        <v>0</v>
      </c>
      <c r="J1296" s="48">
        <f t="shared" si="44"/>
        <v>0</v>
      </c>
      <c r="K1296" s="430"/>
      <c r="L1296" s="326"/>
      <c r="N1296" s="28"/>
    </row>
    <row r="1297" spans="1:14" ht="33.75" x14ac:dyDescent="0.25">
      <c r="A1297" s="282"/>
      <c r="B1297" s="298">
        <f>IF(TRIM(I1297)&lt;&gt;"",COUNTA($I$6:I1297),"")</f>
        <v>1092</v>
      </c>
      <c r="C1297" s="236" t="s">
        <v>229</v>
      </c>
      <c r="D1297" s="113" t="s">
        <v>1028</v>
      </c>
      <c r="E1297" s="78" t="s">
        <v>1029</v>
      </c>
      <c r="F1297" s="78" t="s">
        <v>1030</v>
      </c>
      <c r="G1297" s="76" t="s">
        <v>1</v>
      </c>
      <c r="H1297" s="165">
        <v>4</v>
      </c>
      <c r="I1297" s="12">
        <v>0</v>
      </c>
      <c r="J1297" s="48">
        <f t="shared" si="44"/>
        <v>0</v>
      </c>
      <c r="K1297" s="430"/>
      <c r="L1297" s="326"/>
      <c r="N1297" s="28"/>
    </row>
    <row r="1298" spans="1:14" ht="22.5" x14ac:dyDescent="0.25">
      <c r="A1298" s="282"/>
      <c r="B1298" s="298">
        <f>IF(TRIM(I1298)&lt;&gt;"",COUNTA($I$6:I1298),"")</f>
        <v>1093</v>
      </c>
      <c r="C1298" s="236" t="s">
        <v>229</v>
      </c>
      <c r="D1298" s="113" t="s">
        <v>1031</v>
      </c>
      <c r="E1298" s="78" t="s">
        <v>1032</v>
      </c>
      <c r="F1298" s="78" t="s">
        <v>1033</v>
      </c>
      <c r="G1298" s="76" t="s">
        <v>1</v>
      </c>
      <c r="H1298" s="165">
        <v>17</v>
      </c>
      <c r="I1298" s="12">
        <v>0</v>
      </c>
      <c r="J1298" s="48">
        <f t="shared" si="44"/>
        <v>0</v>
      </c>
      <c r="K1298" s="430"/>
      <c r="L1298" s="326"/>
      <c r="N1298" s="28"/>
    </row>
    <row r="1299" spans="1:14" ht="22.5" x14ac:dyDescent="0.25">
      <c r="A1299" s="282"/>
      <c r="B1299" s="298">
        <f>IF(TRIM(I1299)&lt;&gt;"",COUNTA($I$6:I1299),"")</f>
        <v>1094</v>
      </c>
      <c r="C1299" s="236" t="s">
        <v>229</v>
      </c>
      <c r="D1299" s="113" t="s">
        <v>1034</v>
      </c>
      <c r="E1299" s="374" t="s">
        <v>3732</v>
      </c>
      <c r="F1299" s="78"/>
      <c r="G1299" s="76" t="s">
        <v>1</v>
      </c>
      <c r="H1299" s="333">
        <v>3</v>
      </c>
      <c r="I1299" s="12">
        <v>0</v>
      </c>
      <c r="J1299" s="48">
        <f t="shared" si="44"/>
        <v>0</v>
      </c>
      <c r="K1299" s="430"/>
      <c r="L1299" s="326"/>
      <c r="N1299" s="28"/>
    </row>
    <row r="1300" spans="1:14" ht="33.75" x14ac:dyDescent="0.25">
      <c r="A1300" s="282"/>
      <c r="B1300" s="298">
        <f>IF(TRIM(I1300)&lt;&gt;"",COUNTA($I$6:I1300),"")</f>
        <v>1095</v>
      </c>
      <c r="C1300" s="236" t="s">
        <v>229</v>
      </c>
      <c r="D1300" s="113" t="s">
        <v>1035</v>
      </c>
      <c r="E1300" s="78" t="s">
        <v>1036</v>
      </c>
      <c r="F1300" s="78"/>
      <c r="G1300" s="76" t="s">
        <v>1</v>
      </c>
      <c r="H1300" s="165">
        <v>3</v>
      </c>
      <c r="I1300" s="12">
        <v>0</v>
      </c>
      <c r="J1300" s="48">
        <f t="shared" si="44"/>
        <v>0</v>
      </c>
      <c r="K1300" s="430"/>
      <c r="L1300" s="326"/>
      <c r="N1300" s="28"/>
    </row>
    <row r="1301" spans="1:14" ht="22.5" x14ac:dyDescent="0.25">
      <c r="A1301" s="282"/>
      <c r="B1301" s="298">
        <f>IF(TRIM(I1301)&lt;&gt;"",COUNTA($I$6:I1301),"")</f>
        <v>1096</v>
      </c>
      <c r="C1301" s="236" t="s">
        <v>229</v>
      </c>
      <c r="D1301" s="113" t="s">
        <v>1037</v>
      </c>
      <c r="E1301" s="78" t="s">
        <v>1038</v>
      </c>
      <c r="F1301" s="78" t="s">
        <v>1039</v>
      </c>
      <c r="G1301" s="76" t="s">
        <v>26</v>
      </c>
      <c r="H1301" s="167">
        <v>24</v>
      </c>
      <c r="I1301" s="12">
        <v>0</v>
      </c>
      <c r="J1301" s="48">
        <f t="shared" si="44"/>
        <v>0</v>
      </c>
      <c r="K1301" s="430"/>
      <c r="L1301" s="326"/>
      <c r="N1301" s="28"/>
    </row>
    <row r="1302" spans="1:14" ht="33.75" x14ac:dyDescent="0.25">
      <c r="A1302" s="282"/>
      <c r="B1302" s="298">
        <f>IF(TRIM(I1302)&lt;&gt;"",COUNTA($I$6:I1302),"")</f>
        <v>1097</v>
      </c>
      <c r="C1302" s="236" t="s">
        <v>229</v>
      </c>
      <c r="D1302" s="113" t="s">
        <v>1040</v>
      </c>
      <c r="E1302" s="78" t="s">
        <v>1041</v>
      </c>
      <c r="F1302" s="78" t="s">
        <v>1042</v>
      </c>
      <c r="G1302" s="76" t="s">
        <v>1</v>
      </c>
      <c r="H1302" s="167">
        <v>12</v>
      </c>
      <c r="I1302" s="12">
        <v>0</v>
      </c>
      <c r="J1302" s="48">
        <f t="shared" si="44"/>
        <v>0</v>
      </c>
      <c r="K1302" s="430"/>
      <c r="L1302" s="326"/>
      <c r="N1302" s="28"/>
    </row>
    <row r="1303" spans="1:14" x14ac:dyDescent="0.25">
      <c r="A1303" s="282"/>
      <c r="B1303" s="298">
        <f>IF(TRIM(I1303)&lt;&gt;"",COUNTA($I$6:I1303),"")</f>
        <v>1098</v>
      </c>
      <c r="C1303" s="236" t="s">
        <v>229</v>
      </c>
      <c r="D1303" s="113" t="s">
        <v>1043</v>
      </c>
      <c r="E1303" s="78" t="s">
        <v>1044</v>
      </c>
      <c r="F1303" s="78"/>
      <c r="G1303" s="76" t="s">
        <v>1</v>
      </c>
      <c r="H1303" s="167">
        <v>1</v>
      </c>
      <c r="I1303" s="12">
        <v>0</v>
      </c>
      <c r="J1303" s="48">
        <f t="shared" si="44"/>
        <v>0</v>
      </c>
      <c r="K1303" s="430"/>
      <c r="L1303" s="326"/>
      <c r="N1303" s="28"/>
    </row>
    <row r="1304" spans="1:14" ht="22.5" x14ac:dyDescent="0.25">
      <c r="A1304" s="282"/>
      <c r="B1304" s="298">
        <f>IF(TRIM(I1304)&lt;&gt;"",COUNTA($I$6:I1304),"")</f>
        <v>1099</v>
      </c>
      <c r="C1304" s="236" t="s">
        <v>229</v>
      </c>
      <c r="D1304" s="113" t="s">
        <v>1045</v>
      </c>
      <c r="E1304" s="78" t="s">
        <v>1046</v>
      </c>
      <c r="F1304" s="78"/>
      <c r="G1304" s="76" t="s">
        <v>1</v>
      </c>
      <c r="H1304" s="167">
        <v>12</v>
      </c>
      <c r="I1304" s="12">
        <v>0</v>
      </c>
      <c r="J1304" s="48">
        <f t="shared" si="44"/>
        <v>0</v>
      </c>
      <c r="K1304" s="430"/>
      <c r="L1304" s="326"/>
      <c r="N1304" s="28"/>
    </row>
    <row r="1305" spans="1:14" ht="22.5" x14ac:dyDescent="0.25">
      <c r="A1305" s="282"/>
      <c r="B1305" s="298">
        <f>IF(TRIM(I1305)&lt;&gt;"",COUNTA($I$6:I1305),"")</f>
        <v>1100</v>
      </c>
      <c r="C1305" s="236" t="s">
        <v>229</v>
      </c>
      <c r="D1305" s="113" t="s">
        <v>1047</v>
      </c>
      <c r="E1305" s="78" t="s">
        <v>1048</v>
      </c>
      <c r="F1305" s="78"/>
      <c r="G1305" s="76" t="s">
        <v>1</v>
      </c>
      <c r="H1305" s="167">
        <v>5</v>
      </c>
      <c r="I1305" s="12">
        <v>0</v>
      </c>
      <c r="J1305" s="48">
        <f t="shared" si="44"/>
        <v>0</v>
      </c>
      <c r="K1305" s="430"/>
      <c r="L1305" s="326"/>
      <c r="N1305" s="28"/>
    </row>
    <row r="1306" spans="1:14" ht="33.75" x14ac:dyDescent="0.25">
      <c r="A1306" s="282"/>
      <c r="B1306" s="298">
        <f>IF(TRIM(I1306)&lt;&gt;"",COUNTA($I$6:I1306),"")</f>
        <v>1101</v>
      </c>
      <c r="C1306" s="236" t="s">
        <v>229</v>
      </c>
      <c r="D1306" s="113" t="s">
        <v>1049</v>
      </c>
      <c r="E1306" s="374" t="s">
        <v>3733</v>
      </c>
      <c r="F1306" s="78"/>
      <c r="G1306" s="76" t="s">
        <v>1</v>
      </c>
      <c r="H1306" s="167">
        <v>1</v>
      </c>
      <c r="I1306" s="12">
        <v>0</v>
      </c>
      <c r="J1306" s="48">
        <f t="shared" si="44"/>
        <v>0</v>
      </c>
      <c r="K1306" s="430"/>
      <c r="L1306" s="326"/>
      <c r="N1306" s="28"/>
    </row>
    <row r="1307" spans="1:14" ht="22.5" x14ac:dyDescent="0.25">
      <c r="A1307" s="282"/>
      <c r="B1307" s="298">
        <f>IF(TRIM(I1307)&lt;&gt;"",COUNTA($I$6:I1307),"")</f>
        <v>1102</v>
      </c>
      <c r="C1307" s="236" t="s">
        <v>229</v>
      </c>
      <c r="D1307" s="113" t="s">
        <v>1050</v>
      </c>
      <c r="E1307" s="78" t="s">
        <v>1051</v>
      </c>
      <c r="F1307" s="78"/>
      <c r="G1307" s="76" t="s">
        <v>2</v>
      </c>
      <c r="H1307" s="167">
        <v>1</v>
      </c>
      <c r="I1307" s="12">
        <v>0</v>
      </c>
      <c r="J1307" s="48">
        <f t="shared" si="44"/>
        <v>0</v>
      </c>
      <c r="K1307" s="430"/>
      <c r="L1307" s="326"/>
      <c r="N1307" s="28"/>
    </row>
    <row r="1308" spans="1:14" ht="22.5" x14ac:dyDescent="0.25">
      <c r="A1308" s="282"/>
      <c r="B1308" s="298">
        <f>IF(TRIM(I1308)&lt;&gt;"",COUNTA($I$6:I1308),"")</f>
        <v>1103</v>
      </c>
      <c r="C1308" s="236" t="s">
        <v>229</v>
      </c>
      <c r="D1308" s="113" t="s">
        <v>1052</v>
      </c>
      <c r="E1308" s="78" t="s">
        <v>1053</v>
      </c>
      <c r="F1308" s="78"/>
      <c r="G1308" s="76" t="s">
        <v>1</v>
      </c>
      <c r="H1308" s="167">
        <v>1</v>
      </c>
      <c r="I1308" s="12">
        <v>0</v>
      </c>
      <c r="J1308" s="48">
        <f t="shared" si="44"/>
        <v>0</v>
      </c>
      <c r="K1308" s="430"/>
      <c r="L1308" s="326"/>
      <c r="N1308" s="28"/>
    </row>
    <row r="1309" spans="1:14" ht="33.75" x14ac:dyDescent="0.25">
      <c r="A1309" s="282"/>
      <c r="B1309" s="298" t="str">
        <f>IF(TRIM(I1309)&lt;&gt;"",COUNTA($I$6:I1309),"")</f>
        <v/>
      </c>
      <c r="C1309" s="120" t="s">
        <v>229</v>
      </c>
      <c r="D1309" s="118" t="s">
        <v>1054</v>
      </c>
      <c r="E1309" s="78"/>
      <c r="F1309" s="119" t="s">
        <v>1055</v>
      </c>
      <c r="G1309" s="121"/>
      <c r="H1309" s="163" t="s">
        <v>23</v>
      </c>
      <c r="I1309" s="122"/>
      <c r="J1309" s="48" t="str">
        <f t="shared" si="44"/>
        <v/>
      </c>
      <c r="K1309" s="430"/>
      <c r="L1309" s="326"/>
      <c r="N1309" s="28"/>
    </row>
    <row r="1310" spans="1:14" x14ac:dyDescent="0.25">
      <c r="A1310" s="384">
        <v>3</v>
      </c>
      <c r="B1310" s="384" t="str">
        <f>IF(TRIM(I1310)&lt;&gt;"",COUNTA($I$6:I1310),"")</f>
        <v/>
      </c>
      <c r="C1310" s="226" t="s">
        <v>229</v>
      </c>
      <c r="D1310" s="92" t="s">
        <v>1012</v>
      </c>
      <c r="E1310" s="70" t="s">
        <v>1013</v>
      </c>
      <c r="F1310" s="70"/>
      <c r="G1310" s="72"/>
      <c r="H1310" s="73" t="s">
        <v>23</v>
      </c>
      <c r="I1310" s="85"/>
      <c r="J1310" s="148">
        <f>ROUND(SUM(J1311:J1323),2)</f>
        <v>0</v>
      </c>
      <c r="K1310" s="430"/>
      <c r="L1310" s="326"/>
      <c r="N1310" s="28"/>
    </row>
    <row r="1311" spans="1:14" ht="22.5" x14ac:dyDescent="0.25">
      <c r="A1311" s="282"/>
      <c r="B1311" s="298">
        <f>IF(TRIM(I1311)&lt;&gt;"",COUNTA($I$6:I1311),"")</f>
        <v>1104</v>
      </c>
      <c r="C1311" s="236" t="s">
        <v>229</v>
      </c>
      <c r="D1311" s="113" t="s">
        <v>1056</v>
      </c>
      <c r="E1311" s="78" t="s">
        <v>1057</v>
      </c>
      <c r="F1311" s="78"/>
      <c r="G1311" s="76" t="s">
        <v>1</v>
      </c>
      <c r="H1311" s="167">
        <v>5</v>
      </c>
      <c r="I1311" s="12">
        <v>0</v>
      </c>
      <c r="J1311" s="48">
        <f t="shared" si="44"/>
        <v>0</v>
      </c>
      <c r="K1311" s="430"/>
      <c r="L1311" s="326"/>
      <c r="N1311" s="28"/>
    </row>
    <row r="1312" spans="1:14" ht="33.75" x14ac:dyDescent="0.25">
      <c r="A1312" s="282"/>
      <c r="B1312" s="298">
        <f>IF(TRIM(I1312)&lt;&gt;"",COUNTA($I$6:I1312),"")</f>
        <v>1105</v>
      </c>
      <c r="C1312" s="236" t="s">
        <v>229</v>
      </c>
      <c r="D1312" s="113" t="s">
        <v>1058</v>
      </c>
      <c r="E1312" s="78" t="s">
        <v>1059</v>
      </c>
      <c r="F1312" s="78"/>
      <c r="G1312" s="76" t="s">
        <v>1</v>
      </c>
      <c r="H1312" s="167">
        <v>2</v>
      </c>
      <c r="I1312" s="12">
        <v>0</v>
      </c>
      <c r="J1312" s="48">
        <f t="shared" si="44"/>
        <v>0</v>
      </c>
      <c r="K1312" s="430"/>
      <c r="L1312" s="326"/>
      <c r="N1312" s="28"/>
    </row>
    <row r="1313" spans="1:14" ht="33.75" x14ac:dyDescent="0.25">
      <c r="A1313" s="282"/>
      <c r="B1313" s="298">
        <f>IF(TRIM(I1313)&lt;&gt;"",COUNTA($I$6:I1313),"")</f>
        <v>1106</v>
      </c>
      <c r="C1313" s="236" t="s">
        <v>229</v>
      </c>
      <c r="D1313" s="113" t="s">
        <v>1058</v>
      </c>
      <c r="E1313" s="78" t="s">
        <v>1060</v>
      </c>
      <c r="F1313" s="78"/>
      <c r="G1313" s="76" t="s">
        <v>1</v>
      </c>
      <c r="H1313" s="373">
        <v>4</v>
      </c>
      <c r="I1313" s="12">
        <v>0</v>
      </c>
      <c r="J1313" s="48">
        <f t="shared" si="44"/>
        <v>0</v>
      </c>
      <c r="K1313" s="430"/>
      <c r="L1313" s="326"/>
      <c r="N1313" s="28"/>
    </row>
    <row r="1314" spans="1:14" ht="33.75" x14ac:dyDescent="0.25">
      <c r="A1314" s="282"/>
      <c r="B1314" s="298">
        <f>IF(TRIM(I1314)&lt;&gt;"",COUNTA($I$6:I1314),"")</f>
        <v>1107</v>
      </c>
      <c r="C1314" s="236"/>
      <c r="D1314" s="113" t="s">
        <v>1061</v>
      </c>
      <c r="E1314" s="78" t="s">
        <v>1062</v>
      </c>
      <c r="F1314" s="78"/>
      <c r="G1314" s="76" t="s">
        <v>1</v>
      </c>
      <c r="H1314" s="167">
        <v>2</v>
      </c>
      <c r="I1314" s="12">
        <v>0</v>
      </c>
      <c r="J1314" s="48">
        <f t="shared" si="44"/>
        <v>0</v>
      </c>
      <c r="K1314" s="430"/>
      <c r="L1314" s="326"/>
      <c r="N1314" s="28"/>
    </row>
    <row r="1315" spans="1:14" ht="22.5" x14ac:dyDescent="0.25">
      <c r="A1315" s="282"/>
      <c r="B1315" s="298">
        <f>IF(TRIM(I1315)&lt;&gt;"",COUNTA($I$6:I1315),"")</f>
        <v>1108</v>
      </c>
      <c r="C1315" s="236" t="s">
        <v>229</v>
      </c>
      <c r="D1315" s="113" t="s">
        <v>1063</v>
      </c>
      <c r="E1315" s="78" t="s">
        <v>1064</v>
      </c>
      <c r="F1315" s="78"/>
      <c r="G1315" s="76" t="s">
        <v>1</v>
      </c>
      <c r="H1315" s="167">
        <v>5</v>
      </c>
      <c r="I1315" s="12">
        <v>0</v>
      </c>
      <c r="J1315" s="48">
        <f t="shared" si="44"/>
        <v>0</v>
      </c>
      <c r="K1315" s="430"/>
      <c r="L1315" s="326"/>
      <c r="N1315" s="28"/>
    </row>
    <row r="1316" spans="1:14" ht="22.5" x14ac:dyDescent="0.25">
      <c r="A1316" s="282"/>
      <c r="B1316" s="298">
        <f>IF(TRIM(I1316)&lt;&gt;"",COUNTA($I$6:I1316),"")</f>
        <v>1109</v>
      </c>
      <c r="C1316" s="236" t="s">
        <v>229</v>
      </c>
      <c r="D1316" s="113" t="s">
        <v>1063</v>
      </c>
      <c r="E1316" s="78" t="s">
        <v>1065</v>
      </c>
      <c r="F1316" s="374" t="s">
        <v>3734</v>
      </c>
      <c r="G1316" s="76" t="s">
        <v>1</v>
      </c>
      <c r="H1316" s="373">
        <v>1</v>
      </c>
      <c r="I1316" s="12">
        <v>0</v>
      </c>
      <c r="J1316" s="48">
        <f t="shared" si="44"/>
        <v>0</v>
      </c>
      <c r="K1316" s="430"/>
      <c r="L1316" s="326"/>
      <c r="N1316" s="28"/>
    </row>
    <row r="1317" spans="1:14" x14ac:dyDescent="0.25">
      <c r="A1317" s="282"/>
      <c r="B1317" s="298">
        <f>IF(TRIM(I1317)&lt;&gt;"",COUNTA($I$6:I1317),"")</f>
        <v>1110</v>
      </c>
      <c r="C1317" s="236" t="s">
        <v>229</v>
      </c>
      <c r="D1317" s="113" t="s">
        <v>1066</v>
      </c>
      <c r="E1317" s="78" t="s">
        <v>1067</v>
      </c>
      <c r="F1317" s="78"/>
      <c r="G1317" s="76" t="s">
        <v>1</v>
      </c>
      <c r="H1317" s="373">
        <v>11</v>
      </c>
      <c r="I1317" s="12">
        <v>0</v>
      </c>
      <c r="J1317" s="48">
        <f t="shared" si="44"/>
        <v>0</v>
      </c>
      <c r="K1317" s="430"/>
      <c r="L1317" s="326"/>
      <c r="N1317" s="28"/>
    </row>
    <row r="1318" spans="1:14" ht="22.5" x14ac:dyDescent="0.25">
      <c r="A1318" s="282"/>
      <c r="B1318" s="298">
        <f>IF(TRIM(I1318)&lt;&gt;"",COUNTA($I$6:I1318),"")</f>
        <v>1111</v>
      </c>
      <c r="C1318" s="236" t="s">
        <v>229</v>
      </c>
      <c r="D1318" s="113" t="s">
        <v>1068</v>
      </c>
      <c r="E1318" s="78" t="s">
        <v>1069</v>
      </c>
      <c r="F1318" s="374" t="s">
        <v>1070</v>
      </c>
      <c r="G1318" s="76" t="s">
        <v>1</v>
      </c>
      <c r="H1318" s="373">
        <v>11</v>
      </c>
      <c r="I1318" s="12">
        <v>0</v>
      </c>
      <c r="J1318" s="48">
        <f t="shared" si="44"/>
        <v>0</v>
      </c>
      <c r="K1318" s="430"/>
      <c r="L1318" s="326"/>
      <c r="N1318" s="28"/>
    </row>
    <row r="1319" spans="1:14" ht="33.75" x14ac:dyDescent="0.25">
      <c r="A1319" s="282"/>
      <c r="B1319" s="298">
        <f>IF(TRIM(I1319)&lt;&gt;"",COUNTA($I$6:I1319),"")</f>
        <v>1112</v>
      </c>
      <c r="C1319" s="236" t="s">
        <v>229</v>
      </c>
      <c r="D1319" s="113" t="s">
        <v>1071</v>
      </c>
      <c r="E1319" s="78" t="s">
        <v>1072</v>
      </c>
      <c r="F1319" s="78"/>
      <c r="G1319" s="76" t="s">
        <v>1</v>
      </c>
      <c r="H1319" s="167">
        <v>1</v>
      </c>
      <c r="I1319" s="12">
        <v>0</v>
      </c>
      <c r="J1319" s="48">
        <f t="shared" si="44"/>
        <v>0</v>
      </c>
      <c r="K1319" s="430"/>
      <c r="L1319" s="326"/>
      <c r="N1319" s="28"/>
    </row>
    <row r="1320" spans="1:14" ht="56.25" x14ac:dyDescent="0.25">
      <c r="A1320" s="282"/>
      <c r="B1320" s="298">
        <f>IF(TRIM(I1320)&lt;&gt;"",COUNTA($I$6:I1320),"")</f>
        <v>1113</v>
      </c>
      <c r="C1320" s="236"/>
      <c r="D1320" s="113" t="s">
        <v>1073</v>
      </c>
      <c r="E1320" s="374" t="s">
        <v>3735</v>
      </c>
      <c r="F1320" s="78" t="s">
        <v>1074</v>
      </c>
      <c r="G1320" s="76" t="s">
        <v>1</v>
      </c>
      <c r="H1320" s="170">
        <v>1</v>
      </c>
      <c r="I1320" s="12">
        <v>0</v>
      </c>
      <c r="J1320" s="48">
        <f t="shared" si="44"/>
        <v>0</v>
      </c>
      <c r="K1320" s="430"/>
      <c r="L1320" s="326"/>
      <c r="N1320" s="28"/>
    </row>
    <row r="1321" spans="1:14" ht="22.5" x14ac:dyDescent="0.25">
      <c r="A1321" s="282"/>
      <c r="B1321" s="298">
        <f>IF(TRIM(I1321)&lt;&gt;"",COUNTA($I$6:I1321),"")</f>
        <v>1114</v>
      </c>
      <c r="C1321" s="236"/>
      <c r="D1321" s="113" t="s">
        <v>1075</v>
      </c>
      <c r="E1321" s="78" t="s">
        <v>1076</v>
      </c>
      <c r="F1321" s="78" t="s">
        <v>1074</v>
      </c>
      <c r="G1321" s="76" t="s">
        <v>1</v>
      </c>
      <c r="H1321" s="170">
        <v>1</v>
      </c>
      <c r="I1321" s="12">
        <v>0</v>
      </c>
      <c r="J1321" s="48">
        <f t="shared" si="44"/>
        <v>0</v>
      </c>
      <c r="K1321" s="430"/>
      <c r="L1321" s="326"/>
      <c r="N1321" s="28"/>
    </row>
    <row r="1322" spans="1:14" x14ac:dyDescent="0.25">
      <c r="A1322" s="282"/>
      <c r="B1322" s="298">
        <f>IF(TRIM(I1322)&lt;&gt;"",COUNTA($I$6:I1322),"")</f>
        <v>1115</v>
      </c>
      <c r="C1322" s="236" t="s">
        <v>229</v>
      </c>
      <c r="D1322" s="113" t="s">
        <v>1077</v>
      </c>
      <c r="E1322" s="78" t="s">
        <v>1078</v>
      </c>
      <c r="F1322" s="78"/>
      <c r="G1322" s="76" t="s">
        <v>2</v>
      </c>
      <c r="H1322" s="167">
        <v>1</v>
      </c>
      <c r="I1322" s="12">
        <v>0</v>
      </c>
      <c r="J1322" s="48">
        <f t="shared" si="44"/>
        <v>0</v>
      </c>
      <c r="K1322" s="430"/>
      <c r="L1322" s="326"/>
      <c r="N1322" s="28"/>
    </row>
    <row r="1323" spans="1:14" ht="22.5" x14ac:dyDescent="0.25">
      <c r="A1323" s="282"/>
      <c r="B1323" s="298">
        <f>IF(TRIM(I1323)&lt;&gt;"",COUNTA($I$6:I1323),"")</f>
        <v>1116</v>
      </c>
      <c r="C1323" s="236" t="s">
        <v>229</v>
      </c>
      <c r="D1323" s="113" t="s">
        <v>1079</v>
      </c>
      <c r="E1323" s="78" t="s">
        <v>1080</v>
      </c>
      <c r="F1323" s="78"/>
      <c r="G1323" s="76" t="s">
        <v>2</v>
      </c>
      <c r="H1323" s="167">
        <v>1</v>
      </c>
      <c r="I1323" s="12">
        <v>0</v>
      </c>
      <c r="J1323" s="48">
        <f t="shared" si="44"/>
        <v>0</v>
      </c>
      <c r="K1323" s="430"/>
      <c r="L1323" s="326"/>
      <c r="N1323" s="28"/>
    </row>
    <row r="1324" spans="1:14" x14ac:dyDescent="0.25">
      <c r="A1324" s="384">
        <v>3</v>
      </c>
      <c r="B1324" s="384" t="str">
        <f>IF(TRIM(I1324)&lt;&gt;"",COUNTA($I$6:I1324),"")</f>
        <v/>
      </c>
      <c r="C1324" s="226" t="s">
        <v>229</v>
      </c>
      <c r="D1324" s="92" t="s">
        <v>1014</v>
      </c>
      <c r="E1324" s="70" t="s">
        <v>1081</v>
      </c>
      <c r="F1324" s="70"/>
      <c r="G1324" s="72"/>
      <c r="H1324" s="73" t="s">
        <v>23</v>
      </c>
      <c r="I1324" s="85"/>
      <c r="J1324" s="148">
        <f>ROUND(SUM(J1325:J1328),2)</f>
        <v>0</v>
      </c>
      <c r="K1324" s="430"/>
      <c r="L1324" s="326"/>
      <c r="N1324" s="28"/>
    </row>
    <row r="1325" spans="1:14" ht="22.5" x14ac:dyDescent="0.25">
      <c r="A1325" s="282"/>
      <c r="B1325" s="298">
        <f>IF(TRIM(I1325)&lt;&gt;"",COUNTA($I$6:I1325),"")</f>
        <v>1117</v>
      </c>
      <c r="C1325" s="236" t="s">
        <v>229</v>
      </c>
      <c r="D1325" s="113" t="s">
        <v>1082</v>
      </c>
      <c r="E1325" s="78" t="s">
        <v>1083</v>
      </c>
      <c r="F1325" s="78"/>
      <c r="G1325" s="76" t="s">
        <v>1</v>
      </c>
      <c r="H1325" s="167">
        <v>2</v>
      </c>
      <c r="I1325" s="12">
        <v>0</v>
      </c>
      <c r="J1325" s="48">
        <f t="shared" si="44"/>
        <v>0</v>
      </c>
      <c r="K1325" s="430"/>
      <c r="L1325" s="326"/>
      <c r="N1325" s="28"/>
    </row>
    <row r="1326" spans="1:14" x14ac:dyDescent="0.25">
      <c r="A1326" s="282"/>
      <c r="B1326" s="298">
        <f>IF(TRIM(I1326)&lt;&gt;"",COUNTA($I$6:I1326),"")</f>
        <v>1118</v>
      </c>
      <c r="C1326" s="236" t="s">
        <v>229</v>
      </c>
      <c r="D1326" s="113" t="s">
        <v>1084</v>
      </c>
      <c r="E1326" s="78" t="s">
        <v>1085</v>
      </c>
      <c r="F1326" s="78"/>
      <c r="G1326" s="76" t="s">
        <v>1</v>
      </c>
      <c r="H1326" s="167">
        <v>2</v>
      </c>
      <c r="I1326" s="12">
        <v>0</v>
      </c>
      <c r="J1326" s="48">
        <f t="shared" si="44"/>
        <v>0</v>
      </c>
      <c r="K1326" s="430"/>
      <c r="L1326" s="326"/>
      <c r="N1326" s="28"/>
    </row>
    <row r="1327" spans="1:14" ht="33.75" x14ac:dyDescent="0.25">
      <c r="A1327" s="282"/>
      <c r="B1327" s="298">
        <f>IF(TRIM(I1327)&lt;&gt;"",COUNTA($I$6:I1327),"")</f>
        <v>1119</v>
      </c>
      <c r="C1327" s="236" t="s">
        <v>229</v>
      </c>
      <c r="D1327" s="113" t="s">
        <v>1086</v>
      </c>
      <c r="E1327" s="78" t="s">
        <v>1087</v>
      </c>
      <c r="F1327" s="78"/>
      <c r="G1327" s="76" t="s">
        <v>1</v>
      </c>
      <c r="H1327" s="167">
        <v>2</v>
      </c>
      <c r="I1327" s="12">
        <v>0</v>
      </c>
      <c r="J1327" s="48">
        <f t="shared" si="44"/>
        <v>0</v>
      </c>
      <c r="K1327" s="430"/>
      <c r="L1327" s="326"/>
      <c r="N1327" s="28"/>
    </row>
    <row r="1328" spans="1:14" x14ac:dyDescent="0.25">
      <c r="A1328" s="282"/>
      <c r="B1328" s="298">
        <f>IF(TRIM(I1328)&lt;&gt;"",COUNTA($I$6:I1328),"")</f>
        <v>1120</v>
      </c>
      <c r="C1328" s="236" t="s">
        <v>229</v>
      </c>
      <c r="D1328" s="113" t="s">
        <v>1088</v>
      </c>
      <c r="E1328" s="78" t="s">
        <v>1089</v>
      </c>
      <c r="F1328" s="78"/>
      <c r="G1328" s="76" t="s">
        <v>2</v>
      </c>
      <c r="H1328" s="167">
        <v>1</v>
      </c>
      <c r="I1328" s="12">
        <v>0</v>
      </c>
      <c r="J1328" s="48">
        <f t="shared" si="44"/>
        <v>0</v>
      </c>
      <c r="K1328" s="430"/>
      <c r="L1328" s="326"/>
      <c r="N1328" s="28"/>
    </row>
    <row r="1329" spans="1:14" x14ac:dyDescent="0.25">
      <c r="A1329" s="384">
        <v>3</v>
      </c>
      <c r="B1329" s="384" t="str">
        <f>IF(TRIM(I1329)&lt;&gt;"",COUNTA($I$6:I1329),"")</f>
        <v/>
      </c>
      <c r="C1329" s="226" t="s">
        <v>229</v>
      </c>
      <c r="D1329" s="92" t="s">
        <v>1015</v>
      </c>
      <c r="E1329" s="70" t="s">
        <v>1016</v>
      </c>
      <c r="F1329" s="70"/>
      <c r="G1329" s="72"/>
      <c r="H1329" s="73" t="s">
        <v>23</v>
      </c>
      <c r="I1329" s="85"/>
      <c r="J1329" s="148">
        <f>ROUND(SUM(J1330:J1334),2)</f>
        <v>0</v>
      </c>
      <c r="K1329" s="430"/>
      <c r="L1329" s="326"/>
      <c r="N1329" s="28"/>
    </row>
    <row r="1330" spans="1:14" ht="33.75" x14ac:dyDescent="0.25">
      <c r="A1330" s="282"/>
      <c r="B1330" s="298">
        <f>IF(TRIM(I1330)&lt;&gt;"",COUNTA($I$6:I1330),"")</f>
        <v>1121</v>
      </c>
      <c r="C1330" s="236" t="s">
        <v>229</v>
      </c>
      <c r="D1330" s="113" t="s">
        <v>1090</v>
      </c>
      <c r="E1330" s="78" t="s">
        <v>1091</v>
      </c>
      <c r="F1330" s="78"/>
      <c r="G1330" s="76" t="s">
        <v>1</v>
      </c>
      <c r="H1330" s="373">
        <v>5</v>
      </c>
      <c r="I1330" s="12">
        <v>0</v>
      </c>
      <c r="J1330" s="48">
        <f t="shared" si="44"/>
        <v>0</v>
      </c>
      <c r="K1330" s="430"/>
      <c r="L1330" s="326"/>
      <c r="N1330" s="28"/>
    </row>
    <row r="1331" spans="1:14" ht="22.5" x14ac:dyDescent="0.25">
      <c r="A1331" s="282"/>
      <c r="B1331" s="298">
        <f>IF(TRIM(I1331)&lt;&gt;"",COUNTA($I$6:I1331),"")</f>
        <v>1122</v>
      </c>
      <c r="C1331" s="236" t="s">
        <v>229</v>
      </c>
      <c r="D1331" s="113" t="s">
        <v>1092</v>
      </c>
      <c r="E1331" s="78" t="s">
        <v>1093</v>
      </c>
      <c r="F1331" s="78"/>
      <c r="G1331" s="76" t="s">
        <v>1</v>
      </c>
      <c r="H1331" s="373">
        <v>5</v>
      </c>
      <c r="I1331" s="12">
        <v>0</v>
      </c>
      <c r="J1331" s="48">
        <f t="shared" si="44"/>
        <v>0</v>
      </c>
      <c r="K1331" s="430"/>
      <c r="L1331" s="326"/>
      <c r="N1331" s="28"/>
    </row>
    <row r="1332" spans="1:14" ht="45" x14ac:dyDescent="0.25">
      <c r="A1332" s="282"/>
      <c r="B1332" s="298">
        <f>IF(TRIM(I1332)&lt;&gt;"",COUNTA($I$6:I1332),"")</f>
        <v>1123</v>
      </c>
      <c r="C1332" s="236" t="s">
        <v>229</v>
      </c>
      <c r="D1332" s="113" t="s">
        <v>1094</v>
      </c>
      <c r="E1332" s="78" t="s">
        <v>1095</v>
      </c>
      <c r="F1332" s="78"/>
      <c r="G1332" s="76" t="s">
        <v>1</v>
      </c>
      <c r="H1332" s="373">
        <v>2</v>
      </c>
      <c r="I1332" s="12">
        <v>0</v>
      </c>
      <c r="J1332" s="48">
        <f t="shared" si="44"/>
        <v>0</v>
      </c>
      <c r="K1332" s="430"/>
      <c r="L1332" s="326"/>
      <c r="N1332" s="28"/>
    </row>
    <row r="1333" spans="1:14" x14ac:dyDescent="0.25">
      <c r="A1333" s="282"/>
      <c r="B1333" s="298">
        <f>IF(TRIM(I1333)&lt;&gt;"",COUNTA($I$6:I1333),"")</f>
        <v>1124</v>
      </c>
      <c r="C1333" s="236" t="s">
        <v>229</v>
      </c>
      <c r="D1333" s="113" t="s">
        <v>1096</v>
      </c>
      <c r="E1333" s="78" t="s">
        <v>1089</v>
      </c>
      <c r="F1333" s="78"/>
      <c r="G1333" s="76" t="s">
        <v>1</v>
      </c>
      <c r="H1333" s="167">
        <v>1</v>
      </c>
      <c r="I1333" s="12">
        <v>0</v>
      </c>
      <c r="J1333" s="48">
        <f t="shared" si="44"/>
        <v>0</v>
      </c>
      <c r="K1333" s="430"/>
      <c r="L1333" s="326"/>
      <c r="N1333" s="28"/>
    </row>
    <row r="1334" spans="1:14" ht="22.5" x14ac:dyDescent="0.25">
      <c r="A1334" s="282"/>
      <c r="B1334" s="298">
        <f>IF(TRIM(I1334)&lt;&gt;"",COUNTA($I$6:I1334),"")</f>
        <v>1125</v>
      </c>
      <c r="C1334" s="236" t="s">
        <v>229</v>
      </c>
      <c r="D1334" s="113" t="s">
        <v>1097</v>
      </c>
      <c r="E1334" s="78" t="s">
        <v>1098</v>
      </c>
      <c r="F1334" s="78"/>
      <c r="G1334" s="76" t="s">
        <v>1</v>
      </c>
      <c r="H1334" s="167">
        <v>1</v>
      </c>
      <c r="I1334" s="12">
        <v>0</v>
      </c>
      <c r="J1334" s="48">
        <f t="shared" si="44"/>
        <v>0</v>
      </c>
      <c r="K1334" s="430"/>
      <c r="L1334" s="326"/>
      <c r="N1334" s="28"/>
    </row>
    <row r="1335" spans="1:14" x14ac:dyDescent="0.25">
      <c r="A1335" s="383">
        <v>2</v>
      </c>
      <c r="B1335" s="383" t="str">
        <f>IF(TRIM(I1335)&lt;&gt;"",COUNTA($I$6:I1335),"")</f>
        <v/>
      </c>
      <c r="C1335" s="225" t="s">
        <v>229</v>
      </c>
      <c r="D1335" s="37" t="s">
        <v>1099</v>
      </c>
      <c r="E1335" s="66" t="s">
        <v>1100</v>
      </c>
      <c r="F1335" s="67"/>
      <c r="G1335" s="38"/>
      <c r="H1335" s="39" t="s">
        <v>23</v>
      </c>
      <c r="I1335" s="40"/>
      <c r="J1335" s="40">
        <f>J1336</f>
        <v>0</v>
      </c>
      <c r="K1335" s="430"/>
      <c r="L1335" s="326"/>
      <c r="N1335" s="28"/>
    </row>
    <row r="1336" spans="1:14" x14ac:dyDescent="0.25">
      <c r="A1336" s="384">
        <v>3</v>
      </c>
      <c r="B1336" s="384" t="str">
        <f>IF(TRIM(I1336)&lt;&gt;"",COUNTA($I$6:I1336),"")</f>
        <v/>
      </c>
      <c r="C1336" s="226" t="s">
        <v>229</v>
      </c>
      <c r="D1336" s="92" t="s">
        <v>1101</v>
      </c>
      <c r="E1336" s="70" t="s">
        <v>1100</v>
      </c>
      <c r="F1336" s="70"/>
      <c r="G1336" s="72"/>
      <c r="H1336" s="73" t="s">
        <v>23</v>
      </c>
      <c r="I1336" s="85"/>
      <c r="J1336" s="148">
        <f>ROUND(SUM(J1337:J1357),2)</f>
        <v>0</v>
      </c>
      <c r="K1336" s="430"/>
      <c r="L1336" s="326"/>
      <c r="N1336" s="28"/>
    </row>
    <row r="1337" spans="1:14" ht="33.75" x14ac:dyDescent="0.25">
      <c r="A1337" s="282"/>
      <c r="B1337" s="298">
        <f>IF(TRIM(I1337)&lt;&gt;"",COUNTA($I$6:I1337),"")</f>
        <v>1126</v>
      </c>
      <c r="C1337" s="236" t="s">
        <v>229</v>
      </c>
      <c r="D1337" s="113" t="s">
        <v>1102</v>
      </c>
      <c r="E1337" s="78" t="s">
        <v>1103</v>
      </c>
      <c r="F1337" s="78"/>
      <c r="G1337" s="76" t="s">
        <v>1</v>
      </c>
      <c r="H1337" s="167">
        <v>2</v>
      </c>
      <c r="I1337" s="12">
        <v>0</v>
      </c>
      <c r="J1337" s="48">
        <f t="shared" ref="J1337:J1357" si="45">IF(ISNUMBER(H1337),ROUND(H1337*I1337,2),"")</f>
        <v>0</v>
      </c>
      <c r="K1337" s="430"/>
      <c r="L1337" s="326"/>
      <c r="N1337" s="28"/>
    </row>
    <row r="1338" spans="1:14" ht="33.75" x14ac:dyDescent="0.25">
      <c r="A1338" s="282"/>
      <c r="B1338" s="298">
        <f>IF(TRIM(I1338)&lt;&gt;"",COUNTA($I$6:I1338),"")</f>
        <v>1127</v>
      </c>
      <c r="C1338" s="236" t="s">
        <v>229</v>
      </c>
      <c r="D1338" s="113" t="s">
        <v>1104</v>
      </c>
      <c r="E1338" s="78" t="s">
        <v>1105</v>
      </c>
      <c r="F1338" s="78"/>
      <c r="G1338" s="76" t="s">
        <v>1</v>
      </c>
      <c r="H1338" s="373">
        <v>5</v>
      </c>
      <c r="I1338" s="12">
        <v>0</v>
      </c>
      <c r="J1338" s="48">
        <f t="shared" si="45"/>
        <v>0</v>
      </c>
      <c r="K1338" s="430"/>
      <c r="L1338" s="326"/>
      <c r="N1338" s="28"/>
    </row>
    <row r="1339" spans="1:14" ht="22.5" x14ac:dyDescent="0.25">
      <c r="A1339" s="282"/>
      <c r="B1339" s="298">
        <f>IF(TRIM(I1339)&lt;&gt;"",COUNTA($I$6:I1339),"")</f>
        <v>1128</v>
      </c>
      <c r="C1339" s="236" t="s">
        <v>229</v>
      </c>
      <c r="D1339" s="113" t="s">
        <v>1106</v>
      </c>
      <c r="E1339" s="78" t="s">
        <v>1107</v>
      </c>
      <c r="F1339" s="78"/>
      <c r="G1339" s="76" t="s">
        <v>1</v>
      </c>
      <c r="H1339" s="373">
        <v>7</v>
      </c>
      <c r="I1339" s="12">
        <v>0</v>
      </c>
      <c r="J1339" s="48">
        <f t="shared" si="45"/>
        <v>0</v>
      </c>
      <c r="K1339" s="430"/>
      <c r="L1339" s="326"/>
      <c r="N1339" s="28"/>
    </row>
    <row r="1340" spans="1:14" ht="45" x14ac:dyDescent="0.25">
      <c r="A1340" s="282"/>
      <c r="B1340" s="298">
        <f>IF(TRIM(I1340)&lt;&gt;"",COUNTA($I$6:I1340),"")</f>
        <v>1129</v>
      </c>
      <c r="C1340" s="236" t="s">
        <v>229</v>
      </c>
      <c r="D1340" s="113" t="s">
        <v>1108</v>
      </c>
      <c r="E1340" s="78" t="s">
        <v>2256</v>
      </c>
      <c r="F1340" s="374" t="s">
        <v>3736</v>
      </c>
      <c r="G1340" s="76" t="s">
        <v>1</v>
      </c>
      <c r="H1340" s="373">
        <v>1</v>
      </c>
      <c r="I1340" s="12">
        <v>0</v>
      </c>
      <c r="J1340" s="48">
        <f t="shared" si="45"/>
        <v>0</v>
      </c>
      <c r="K1340" s="430"/>
      <c r="L1340" s="326"/>
      <c r="N1340" s="28"/>
    </row>
    <row r="1341" spans="1:14" ht="22.5" x14ac:dyDescent="0.25">
      <c r="A1341" s="282"/>
      <c r="B1341" s="298">
        <f>IF(TRIM(I1341)&lt;&gt;"",COUNTA($I$6:I1341),"")</f>
        <v>1130</v>
      </c>
      <c r="C1341" s="236" t="s">
        <v>229</v>
      </c>
      <c r="D1341" s="113" t="s">
        <v>1109</v>
      </c>
      <c r="E1341" s="78" t="s">
        <v>1110</v>
      </c>
      <c r="F1341" s="374" t="s">
        <v>3736</v>
      </c>
      <c r="G1341" s="76" t="s">
        <v>1</v>
      </c>
      <c r="H1341" s="373">
        <v>1</v>
      </c>
      <c r="I1341" s="12">
        <v>0</v>
      </c>
      <c r="J1341" s="48">
        <f t="shared" si="45"/>
        <v>0</v>
      </c>
      <c r="K1341" s="430"/>
      <c r="L1341" s="326"/>
      <c r="N1341" s="28"/>
    </row>
    <row r="1342" spans="1:14" ht="33.75" x14ac:dyDescent="0.25">
      <c r="A1342" s="282"/>
      <c r="B1342" s="298">
        <f>IF(TRIM(I1342)&lt;&gt;"",COUNTA($I$6:I1342),"")</f>
        <v>1131</v>
      </c>
      <c r="C1342" s="236" t="s">
        <v>229</v>
      </c>
      <c r="D1342" s="113" t="s">
        <v>1111</v>
      </c>
      <c r="E1342" s="78" t="s">
        <v>1112</v>
      </c>
      <c r="F1342" s="78"/>
      <c r="G1342" s="76" t="s">
        <v>1</v>
      </c>
      <c r="H1342" s="373">
        <v>6</v>
      </c>
      <c r="I1342" s="12">
        <v>0</v>
      </c>
      <c r="J1342" s="48">
        <f t="shared" si="45"/>
        <v>0</v>
      </c>
      <c r="K1342" s="430"/>
      <c r="L1342" s="326"/>
      <c r="N1342" s="28"/>
    </row>
    <row r="1343" spans="1:14" ht="22.5" x14ac:dyDescent="0.25">
      <c r="A1343" s="282"/>
      <c r="B1343" s="298">
        <f>IF(TRIM(I1343)&lt;&gt;"",COUNTA($I$6:I1343),"")</f>
        <v>1132</v>
      </c>
      <c r="C1343" s="236" t="s">
        <v>229</v>
      </c>
      <c r="D1343" s="113" t="s">
        <v>1113</v>
      </c>
      <c r="E1343" s="78" t="s">
        <v>1114</v>
      </c>
      <c r="F1343" s="78"/>
      <c r="G1343" s="76" t="s">
        <v>1</v>
      </c>
      <c r="H1343" s="373">
        <v>2</v>
      </c>
      <c r="I1343" s="12">
        <v>0</v>
      </c>
      <c r="J1343" s="48">
        <f t="shared" si="45"/>
        <v>0</v>
      </c>
      <c r="K1343" s="430"/>
      <c r="L1343" s="326"/>
      <c r="N1343" s="28"/>
    </row>
    <row r="1344" spans="1:14" ht="22.5" x14ac:dyDescent="0.25">
      <c r="A1344" s="282"/>
      <c r="B1344" s="298">
        <f>IF(TRIM(I1344)&lt;&gt;"",COUNTA($I$6:I1344),"")</f>
        <v>1133</v>
      </c>
      <c r="C1344" s="236" t="s">
        <v>229</v>
      </c>
      <c r="D1344" s="113" t="s">
        <v>1115</v>
      </c>
      <c r="E1344" s="78" t="s">
        <v>1116</v>
      </c>
      <c r="F1344" s="78"/>
      <c r="G1344" s="76" t="s">
        <v>1</v>
      </c>
      <c r="H1344" s="373">
        <v>5</v>
      </c>
      <c r="I1344" s="12">
        <v>0</v>
      </c>
      <c r="J1344" s="48">
        <f t="shared" si="45"/>
        <v>0</v>
      </c>
      <c r="K1344" s="430"/>
      <c r="L1344" s="326"/>
      <c r="N1344" s="28"/>
    </row>
    <row r="1345" spans="1:14" ht="22.5" x14ac:dyDescent="0.25">
      <c r="A1345" s="282"/>
      <c r="B1345" s="298">
        <f>IF(TRIM(I1345)&lt;&gt;"",COUNTA($I$6:I1345),"")</f>
        <v>1134</v>
      </c>
      <c r="C1345" s="236" t="s">
        <v>229</v>
      </c>
      <c r="D1345" s="113" t="s">
        <v>1117</v>
      </c>
      <c r="E1345" s="78" t="s">
        <v>1118</v>
      </c>
      <c r="F1345" s="78"/>
      <c r="G1345" s="76" t="s">
        <v>1</v>
      </c>
      <c r="H1345" s="373">
        <v>14</v>
      </c>
      <c r="I1345" s="12">
        <v>0</v>
      </c>
      <c r="J1345" s="48">
        <f t="shared" si="45"/>
        <v>0</v>
      </c>
      <c r="K1345" s="430"/>
      <c r="L1345" s="326"/>
      <c r="N1345" s="28"/>
    </row>
    <row r="1346" spans="1:14" x14ac:dyDescent="0.25">
      <c r="A1346" s="282"/>
      <c r="B1346" s="298">
        <f>IF(TRIM(I1346)&lt;&gt;"",COUNTA($I$6:I1346),"")</f>
        <v>1135</v>
      </c>
      <c r="C1346" s="236" t="s">
        <v>229</v>
      </c>
      <c r="D1346" s="113" t="s">
        <v>1119</v>
      </c>
      <c r="E1346" s="78" t="s">
        <v>1044</v>
      </c>
      <c r="F1346" s="78"/>
      <c r="G1346" s="76" t="s">
        <v>1</v>
      </c>
      <c r="H1346" s="167">
        <v>1</v>
      </c>
      <c r="I1346" s="12">
        <v>0</v>
      </c>
      <c r="J1346" s="48">
        <f t="shared" si="45"/>
        <v>0</v>
      </c>
      <c r="K1346" s="430"/>
      <c r="L1346" s="326"/>
      <c r="N1346" s="28"/>
    </row>
    <row r="1347" spans="1:14" ht="33.75" x14ac:dyDescent="0.25">
      <c r="A1347" s="282"/>
      <c r="B1347" s="298">
        <f>IF(TRIM(I1347)&lt;&gt;"",COUNTA($I$6:I1347),"")</f>
        <v>1136</v>
      </c>
      <c r="C1347" s="236" t="s">
        <v>229</v>
      </c>
      <c r="D1347" s="113" t="s">
        <v>1120</v>
      </c>
      <c r="E1347" s="78" t="s">
        <v>1121</v>
      </c>
      <c r="F1347" s="78" t="s">
        <v>1122</v>
      </c>
      <c r="G1347" s="76" t="s">
        <v>1</v>
      </c>
      <c r="H1347" s="373">
        <v>9</v>
      </c>
      <c r="I1347" s="12">
        <v>0</v>
      </c>
      <c r="J1347" s="48">
        <f t="shared" si="45"/>
        <v>0</v>
      </c>
      <c r="K1347" s="430"/>
      <c r="L1347" s="326"/>
      <c r="N1347" s="28"/>
    </row>
    <row r="1348" spans="1:14" ht="22.5" x14ac:dyDescent="0.25">
      <c r="A1348" s="282"/>
      <c r="B1348" s="298">
        <f>IF(TRIM(I1348)&lt;&gt;"",COUNTA($I$6:I1348),"")</f>
        <v>1137</v>
      </c>
      <c r="C1348" s="236" t="s">
        <v>229</v>
      </c>
      <c r="D1348" s="113" t="s">
        <v>1123</v>
      </c>
      <c r="E1348" s="78" t="s">
        <v>1124</v>
      </c>
      <c r="F1348" s="78" t="s">
        <v>1122</v>
      </c>
      <c r="G1348" s="76" t="s">
        <v>1</v>
      </c>
      <c r="H1348" s="373">
        <v>9</v>
      </c>
      <c r="I1348" s="12">
        <v>0</v>
      </c>
      <c r="J1348" s="48">
        <f t="shared" si="45"/>
        <v>0</v>
      </c>
      <c r="K1348" s="430"/>
      <c r="L1348" s="326"/>
      <c r="N1348" s="28"/>
    </row>
    <row r="1349" spans="1:14" x14ac:dyDescent="0.25">
      <c r="A1349" s="282"/>
      <c r="B1349" s="298">
        <f>IF(TRIM(I1349)&lt;&gt;"",COUNTA($I$6:I1349),"")</f>
        <v>1138</v>
      </c>
      <c r="C1349" s="236" t="s">
        <v>229</v>
      </c>
      <c r="D1349" s="113" t="s">
        <v>1125</v>
      </c>
      <c r="E1349" s="78" t="s">
        <v>1126</v>
      </c>
      <c r="F1349" s="78"/>
      <c r="G1349" s="76" t="s">
        <v>1</v>
      </c>
      <c r="H1349" s="167">
        <v>2</v>
      </c>
      <c r="I1349" s="12">
        <v>0</v>
      </c>
      <c r="J1349" s="48">
        <f t="shared" si="45"/>
        <v>0</v>
      </c>
      <c r="K1349" s="430"/>
      <c r="L1349" s="326"/>
      <c r="N1349" s="28"/>
    </row>
    <row r="1350" spans="1:14" ht="22.5" x14ac:dyDescent="0.25">
      <c r="A1350" s="282"/>
      <c r="B1350" s="298">
        <f>IF(TRIM(I1350)&lt;&gt;"",COUNTA($I$6:I1350),"")</f>
        <v>1139</v>
      </c>
      <c r="C1350" s="236" t="s">
        <v>229</v>
      </c>
      <c r="D1350" s="113" t="s">
        <v>1127</v>
      </c>
      <c r="E1350" s="78" t="s">
        <v>1128</v>
      </c>
      <c r="F1350" s="78"/>
      <c r="G1350" s="76" t="s">
        <v>1</v>
      </c>
      <c r="H1350" s="167">
        <v>2</v>
      </c>
      <c r="I1350" s="12">
        <v>0</v>
      </c>
      <c r="J1350" s="48">
        <f t="shared" si="45"/>
        <v>0</v>
      </c>
      <c r="K1350" s="430"/>
      <c r="L1350" s="326"/>
      <c r="N1350" s="28"/>
    </row>
    <row r="1351" spans="1:14" ht="33.75" x14ac:dyDescent="0.25">
      <c r="A1351" s="282"/>
      <c r="B1351" s="298">
        <f>IF(TRIM(I1351)&lt;&gt;"",COUNTA($I$6:I1351),"")</f>
        <v>1140</v>
      </c>
      <c r="C1351" s="236" t="s">
        <v>229</v>
      </c>
      <c r="D1351" s="113" t="s">
        <v>1129</v>
      </c>
      <c r="E1351" s="78" t="s">
        <v>1130</v>
      </c>
      <c r="F1351" s="374" t="s">
        <v>3737</v>
      </c>
      <c r="G1351" s="76" t="s">
        <v>26</v>
      </c>
      <c r="H1351" s="373">
        <v>175</v>
      </c>
      <c r="I1351" s="12">
        <v>0</v>
      </c>
      <c r="J1351" s="48">
        <f t="shared" si="45"/>
        <v>0</v>
      </c>
      <c r="K1351" s="430"/>
      <c r="L1351" s="326"/>
      <c r="N1351" s="28"/>
    </row>
    <row r="1352" spans="1:14" ht="56.25" x14ac:dyDescent="0.25">
      <c r="A1352" s="282"/>
      <c r="B1352" s="298">
        <f>IF(TRIM(I1352)&lt;&gt;"",COUNTA($I$6:I1352),"")</f>
        <v>1141</v>
      </c>
      <c r="C1352" s="236" t="s">
        <v>229</v>
      </c>
      <c r="D1352" s="113" t="s">
        <v>1131</v>
      </c>
      <c r="E1352" s="78" t="s">
        <v>1132</v>
      </c>
      <c r="F1352" s="78"/>
      <c r="G1352" s="76" t="s">
        <v>26</v>
      </c>
      <c r="H1352" s="373">
        <v>105</v>
      </c>
      <c r="I1352" s="12">
        <v>0</v>
      </c>
      <c r="J1352" s="48">
        <f t="shared" si="45"/>
        <v>0</v>
      </c>
      <c r="K1352" s="430"/>
      <c r="L1352" s="326"/>
      <c r="N1352" s="28"/>
    </row>
    <row r="1353" spans="1:14" ht="22.5" x14ac:dyDescent="0.25">
      <c r="A1353" s="282"/>
      <c r="B1353" s="298">
        <f>IF(TRIM(I1353)&lt;&gt;"",COUNTA($I$6:I1353),"")</f>
        <v>1142</v>
      </c>
      <c r="C1353" s="236" t="s">
        <v>229</v>
      </c>
      <c r="D1353" s="113" t="s">
        <v>1133</v>
      </c>
      <c r="E1353" s="78" t="s">
        <v>1134</v>
      </c>
      <c r="F1353" s="78"/>
      <c r="G1353" s="76" t="s">
        <v>1</v>
      </c>
      <c r="H1353" s="373">
        <v>7</v>
      </c>
      <c r="I1353" s="12">
        <v>0</v>
      </c>
      <c r="J1353" s="48">
        <f t="shared" si="45"/>
        <v>0</v>
      </c>
      <c r="K1353" s="430"/>
      <c r="L1353" s="326"/>
      <c r="N1353" s="28"/>
    </row>
    <row r="1354" spans="1:14" ht="22.5" x14ac:dyDescent="0.25">
      <c r="A1354" s="282"/>
      <c r="B1354" s="298">
        <f>IF(TRIM(I1354)&lt;&gt;"",COUNTA($I$6:I1354),"")</f>
        <v>1143</v>
      </c>
      <c r="C1354" s="236" t="s">
        <v>229</v>
      </c>
      <c r="D1354" s="113" t="s">
        <v>1135</v>
      </c>
      <c r="E1354" s="78" t="s">
        <v>1136</v>
      </c>
      <c r="F1354" s="78" t="s">
        <v>1137</v>
      </c>
      <c r="G1354" s="76" t="s">
        <v>1</v>
      </c>
      <c r="H1354" s="167">
        <v>2</v>
      </c>
      <c r="I1354" s="12">
        <v>0</v>
      </c>
      <c r="J1354" s="48">
        <f t="shared" si="45"/>
        <v>0</v>
      </c>
      <c r="K1354" s="430"/>
      <c r="L1354" s="326"/>
      <c r="N1354" s="28"/>
    </row>
    <row r="1355" spans="1:14" ht="22.5" x14ac:dyDescent="0.25">
      <c r="A1355" s="282"/>
      <c r="B1355" s="298">
        <f>IF(TRIM(I1355)&lt;&gt;"",COUNTA($I$6:I1355),"")</f>
        <v>1144</v>
      </c>
      <c r="C1355" s="236" t="s">
        <v>229</v>
      </c>
      <c r="D1355" s="113" t="s">
        <v>1138</v>
      </c>
      <c r="E1355" s="78" t="s">
        <v>1139</v>
      </c>
      <c r="F1355" s="78" t="s">
        <v>1140</v>
      </c>
      <c r="G1355" s="76" t="s">
        <v>1</v>
      </c>
      <c r="H1355" s="167">
        <v>2</v>
      </c>
      <c r="I1355" s="12">
        <v>0</v>
      </c>
      <c r="J1355" s="48">
        <f t="shared" si="45"/>
        <v>0</v>
      </c>
      <c r="K1355" s="430"/>
      <c r="L1355" s="326"/>
      <c r="N1355" s="28"/>
    </row>
    <row r="1356" spans="1:14" ht="22.5" x14ac:dyDescent="0.25">
      <c r="A1356" s="282"/>
      <c r="B1356" s="298">
        <f>IF(TRIM(I1356)&lt;&gt;"",COUNTA($I$6:I1356),"")</f>
        <v>1145</v>
      </c>
      <c r="C1356" s="236" t="s">
        <v>229</v>
      </c>
      <c r="D1356" s="113" t="s">
        <v>1141</v>
      </c>
      <c r="E1356" s="78" t="s">
        <v>1142</v>
      </c>
      <c r="F1356" s="78"/>
      <c r="G1356" s="76" t="s">
        <v>2</v>
      </c>
      <c r="H1356" s="373">
        <v>7</v>
      </c>
      <c r="I1356" s="12">
        <v>0</v>
      </c>
      <c r="J1356" s="48">
        <f t="shared" si="45"/>
        <v>0</v>
      </c>
      <c r="K1356" s="430"/>
      <c r="L1356" s="326"/>
      <c r="N1356" s="28"/>
    </row>
    <row r="1357" spans="1:14" ht="22.5" x14ac:dyDescent="0.25">
      <c r="A1357" s="282"/>
      <c r="B1357" s="298" t="str">
        <f>IF(TRIM(I1357)&lt;&gt;"",COUNTA($I$6:I1357),"")</f>
        <v/>
      </c>
      <c r="C1357" s="120" t="s">
        <v>229</v>
      </c>
      <c r="D1357" s="118" t="s">
        <v>1143</v>
      </c>
      <c r="E1357" s="78" t="s">
        <v>1144</v>
      </c>
      <c r="F1357" s="119"/>
      <c r="G1357" s="121"/>
      <c r="H1357" s="163" t="s">
        <v>23</v>
      </c>
      <c r="I1357" s="122"/>
      <c r="J1357" s="48" t="str">
        <f t="shared" si="45"/>
        <v/>
      </c>
      <c r="K1357" s="430"/>
      <c r="L1357" s="326"/>
      <c r="N1357" s="28"/>
    </row>
    <row r="1358" spans="1:14" x14ac:dyDescent="0.25">
      <c r="A1358" s="383">
        <v>2</v>
      </c>
      <c r="B1358" s="383" t="str">
        <f>IF(TRIM(I1358)&lt;&gt;"",COUNTA($I$6:I1358),"")</f>
        <v/>
      </c>
      <c r="C1358" s="225" t="s">
        <v>229</v>
      </c>
      <c r="D1358" s="37" t="s">
        <v>1145</v>
      </c>
      <c r="E1358" s="66" t="s">
        <v>1146</v>
      </c>
      <c r="F1358" s="67"/>
      <c r="G1358" s="38"/>
      <c r="H1358" s="39" t="s">
        <v>23</v>
      </c>
      <c r="I1358" s="40"/>
      <c r="J1358" s="40">
        <f>J1359+J1369</f>
        <v>0</v>
      </c>
      <c r="K1358" s="430"/>
      <c r="L1358" s="326"/>
      <c r="N1358" s="28"/>
    </row>
    <row r="1359" spans="1:14" x14ac:dyDescent="0.25">
      <c r="A1359" s="384">
        <v>3</v>
      </c>
      <c r="B1359" s="384" t="str">
        <f>IF(TRIM(I1359)&lt;&gt;"",COUNTA($I$6:I1359),"")</f>
        <v/>
      </c>
      <c r="C1359" s="226" t="s">
        <v>229</v>
      </c>
      <c r="D1359" s="92" t="s">
        <v>1147</v>
      </c>
      <c r="E1359" s="70" t="s">
        <v>1148</v>
      </c>
      <c r="F1359" s="70"/>
      <c r="G1359" s="72"/>
      <c r="H1359" s="73" t="s">
        <v>23</v>
      </c>
      <c r="I1359" s="85"/>
      <c r="J1359" s="148">
        <f>ROUND(SUM(J1360:J1368),2)</f>
        <v>0</v>
      </c>
      <c r="K1359" s="430"/>
      <c r="L1359" s="326"/>
      <c r="N1359" s="28"/>
    </row>
    <row r="1360" spans="1:14" x14ac:dyDescent="0.25">
      <c r="A1360" s="282"/>
      <c r="B1360" s="298">
        <f>IF(TRIM(I1360)&lt;&gt;"",COUNTA($I$6:I1360),"")</f>
        <v>1146</v>
      </c>
      <c r="C1360" s="197" t="s">
        <v>229</v>
      </c>
      <c r="D1360" s="113" t="s">
        <v>1151</v>
      </c>
      <c r="E1360" s="78" t="s">
        <v>1152</v>
      </c>
      <c r="F1360" s="78"/>
      <c r="G1360" s="76" t="s">
        <v>1</v>
      </c>
      <c r="H1360" s="167">
        <v>6</v>
      </c>
      <c r="I1360" s="12">
        <v>0</v>
      </c>
      <c r="J1360" s="48">
        <f t="shared" ref="J1360:J1376" si="46">IF(ISNUMBER(H1360),ROUND(H1360*I1360,2),"")</f>
        <v>0</v>
      </c>
      <c r="K1360" s="430"/>
      <c r="L1360" s="326"/>
      <c r="N1360" s="28"/>
    </row>
    <row r="1361" spans="1:14" ht="22.5" x14ac:dyDescent="0.25">
      <c r="A1361" s="282"/>
      <c r="B1361" s="298">
        <f>IF(TRIM(I1361)&lt;&gt;"",COUNTA($I$6:I1361),"")</f>
        <v>1147</v>
      </c>
      <c r="C1361" s="197" t="s">
        <v>229</v>
      </c>
      <c r="D1361" s="113" t="s">
        <v>1153</v>
      </c>
      <c r="E1361" s="78" t="s">
        <v>1154</v>
      </c>
      <c r="F1361" s="78"/>
      <c r="G1361" s="76" t="s">
        <v>1</v>
      </c>
      <c r="H1361" s="167">
        <v>3</v>
      </c>
      <c r="I1361" s="12">
        <v>0</v>
      </c>
      <c r="J1361" s="48">
        <f t="shared" si="46"/>
        <v>0</v>
      </c>
      <c r="K1361" s="430"/>
      <c r="L1361" s="326"/>
      <c r="N1361" s="28"/>
    </row>
    <row r="1362" spans="1:14" x14ac:dyDescent="0.25">
      <c r="A1362" s="282"/>
      <c r="B1362" s="298">
        <f>IF(TRIM(I1362)&lt;&gt;"",COUNTA($I$6:I1362),"")</f>
        <v>1148</v>
      </c>
      <c r="C1362" s="236"/>
      <c r="D1362" s="113" t="s">
        <v>1155</v>
      </c>
      <c r="E1362" s="78" t="s">
        <v>1156</v>
      </c>
      <c r="F1362" s="78"/>
      <c r="G1362" s="76" t="s">
        <v>1</v>
      </c>
      <c r="H1362" s="167">
        <v>1</v>
      </c>
      <c r="I1362" s="12">
        <v>0</v>
      </c>
      <c r="J1362" s="48">
        <f t="shared" si="46"/>
        <v>0</v>
      </c>
      <c r="K1362" s="430"/>
      <c r="L1362" s="326"/>
      <c r="N1362" s="28"/>
    </row>
    <row r="1363" spans="1:14" x14ac:dyDescent="0.25">
      <c r="A1363" s="282"/>
      <c r="B1363" s="298">
        <f>IF(TRIM(I1363)&lt;&gt;"",COUNTA($I$6:I1363),"")</f>
        <v>1149</v>
      </c>
      <c r="C1363" s="197" t="s">
        <v>229</v>
      </c>
      <c r="D1363" s="113" t="s">
        <v>1157</v>
      </c>
      <c r="E1363" s="78" t="s">
        <v>1158</v>
      </c>
      <c r="F1363" s="78"/>
      <c r="G1363" s="76" t="s">
        <v>1</v>
      </c>
      <c r="H1363" s="167">
        <v>1</v>
      </c>
      <c r="I1363" s="12">
        <v>0</v>
      </c>
      <c r="J1363" s="48">
        <f t="shared" si="46"/>
        <v>0</v>
      </c>
      <c r="K1363" s="430"/>
      <c r="L1363" s="326"/>
      <c r="N1363" s="28"/>
    </row>
    <row r="1364" spans="1:14" ht="22.5" x14ac:dyDescent="0.25">
      <c r="A1364" s="282"/>
      <c r="B1364" s="298">
        <f>IF(TRIM(I1364)&lt;&gt;"",COUNTA($I$6:I1364),"")</f>
        <v>1150</v>
      </c>
      <c r="C1364" s="197" t="s">
        <v>229</v>
      </c>
      <c r="D1364" s="113" t="s">
        <v>1159</v>
      </c>
      <c r="E1364" s="78" t="s">
        <v>1160</v>
      </c>
      <c r="F1364" s="78"/>
      <c r="G1364" s="76" t="s">
        <v>1</v>
      </c>
      <c r="H1364" s="167">
        <v>1</v>
      </c>
      <c r="I1364" s="12">
        <v>0</v>
      </c>
      <c r="J1364" s="48">
        <f t="shared" si="46"/>
        <v>0</v>
      </c>
      <c r="K1364" s="430"/>
      <c r="L1364" s="326"/>
      <c r="N1364" s="28"/>
    </row>
    <row r="1365" spans="1:14" ht="22.5" x14ac:dyDescent="0.25">
      <c r="A1365" s="282"/>
      <c r="B1365" s="298">
        <f>IF(TRIM(I1365)&lt;&gt;"",COUNTA($I$6:I1365),"")</f>
        <v>1151</v>
      </c>
      <c r="C1365" s="197" t="s">
        <v>229</v>
      </c>
      <c r="D1365" s="113" t="s">
        <v>1161</v>
      </c>
      <c r="E1365" s="78" t="s">
        <v>1162</v>
      </c>
      <c r="F1365" s="78"/>
      <c r="G1365" s="76" t="s">
        <v>1</v>
      </c>
      <c r="H1365" s="167">
        <v>1</v>
      </c>
      <c r="I1365" s="12">
        <v>0</v>
      </c>
      <c r="J1365" s="48">
        <f t="shared" si="46"/>
        <v>0</v>
      </c>
      <c r="K1365" s="430"/>
      <c r="L1365" s="326"/>
      <c r="N1365" s="28"/>
    </row>
    <row r="1366" spans="1:14" x14ac:dyDescent="0.25">
      <c r="A1366" s="282"/>
      <c r="B1366" s="298">
        <f>IF(TRIM(I1366)&lt;&gt;"",COUNTA($I$6:I1366),"")</f>
        <v>1152</v>
      </c>
      <c r="C1366" s="197" t="s">
        <v>229</v>
      </c>
      <c r="D1366" s="113" t="s">
        <v>1163</v>
      </c>
      <c r="E1366" s="78" t="s">
        <v>1089</v>
      </c>
      <c r="F1366" s="78"/>
      <c r="G1366" s="76" t="s">
        <v>1</v>
      </c>
      <c r="H1366" s="167">
        <v>1</v>
      </c>
      <c r="I1366" s="12">
        <v>0</v>
      </c>
      <c r="J1366" s="48">
        <f t="shared" si="46"/>
        <v>0</v>
      </c>
      <c r="K1366" s="430"/>
      <c r="L1366" s="326"/>
      <c r="N1366" s="28"/>
    </row>
    <row r="1367" spans="1:14" ht="22.5" x14ac:dyDescent="0.25">
      <c r="A1367" s="282"/>
      <c r="B1367" s="298" t="str">
        <f>IF(TRIM(I1367)&lt;&gt;"",COUNTA($I$6:I1367),"")</f>
        <v/>
      </c>
      <c r="C1367" s="120"/>
      <c r="D1367" s="118" t="s">
        <v>1164</v>
      </c>
      <c r="E1367" s="78" t="s">
        <v>1165</v>
      </c>
      <c r="F1367" s="119"/>
      <c r="G1367" s="121"/>
      <c r="H1367" s="163" t="s">
        <v>23</v>
      </c>
      <c r="I1367" s="122"/>
      <c r="J1367" s="48" t="str">
        <f t="shared" si="46"/>
        <v/>
      </c>
      <c r="K1367" s="430"/>
      <c r="L1367" s="326"/>
      <c r="N1367" s="28"/>
    </row>
    <row r="1368" spans="1:14" ht="22.5" x14ac:dyDescent="0.25">
      <c r="A1368" s="282"/>
      <c r="B1368" s="298" t="str">
        <f>IF(TRIM(I1368)&lt;&gt;"",COUNTA($I$6:I1368),"")</f>
        <v/>
      </c>
      <c r="C1368" s="120" t="s">
        <v>229</v>
      </c>
      <c r="D1368" s="118" t="s">
        <v>1166</v>
      </c>
      <c r="E1368" s="78" t="s">
        <v>1167</v>
      </c>
      <c r="F1368" s="119"/>
      <c r="G1368" s="121"/>
      <c r="H1368" s="163" t="s">
        <v>23</v>
      </c>
      <c r="I1368" s="122"/>
      <c r="J1368" s="48" t="str">
        <f t="shared" si="46"/>
        <v/>
      </c>
      <c r="K1368" s="430"/>
      <c r="L1368" s="326"/>
      <c r="N1368" s="28"/>
    </row>
    <row r="1369" spans="1:14" x14ac:dyDescent="0.25">
      <c r="A1369" s="384">
        <v>3</v>
      </c>
      <c r="B1369" s="384" t="str">
        <f>IF(TRIM(I1369)&lt;&gt;"",COUNTA($I$6:I1369),"")</f>
        <v/>
      </c>
      <c r="C1369" s="226" t="s">
        <v>229</v>
      </c>
      <c r="D1369" s="92" t="s">
        <v>1149</v>
      </c>
      <c r="E1369" s="70" t="s">
        <v>1150</v>
      </c>
      <c r="F1369" s="70"/>
      <c r="G1369" s="72"/>
      <c r="H1369" s="73" t="s">
        <v>23</v>
      </c>
      <c r="I1369" s="85"/>
      <c r="J1369" s="148">
        <f>ROUND(SUM(J1370:J1376),2)</f>
        <v>0</v>
      </c>
      <c r="K1369" s="430"/>
      <c r="L1369" s="326"/>
      <c r="N1369" s="28"/>
    </row>
    <row r="1370" spans="1:14" ht="33.75" x14ac:dyDescent="0.25">
      <c r="A1370" s="282"/>
      <c r="B1370" s="298">
        <f>IF(TRIM(I1370)&lt;&gt;"",COUNTA($I$6:I1370),"")</f>
        <v>1153</v>
      </c>
      <c r="C1370" s="236" t="s">
        <v>229</v>
      </c>
      <c r="D1370" s="113" t="s">
        <v>1168</v>
      </c>
      <c r="E1370" s="78" t="s">
        <v>1169</v>
      </c>
      <c r="F1370" s="78"/>
      <c r="G1370" s="76" t="s">
        <v>1</v>
      </c>
      <c r="H1370" s="167">
        <v>1</v>
      </c>
      <c r="I1370" s="12">
        <v>0</v>
      </c>
      <c r="J1370" s="48">
        <f t="shared" si="46"/>
        <v>0</v>
      </c>
      <c r="K1370" s="430"/>
      <c r="L1370" s="326"/>
      <c r="N1370" s="28"/>
    </row>
    <row r="1371" spans="1:14" x14ac:dyDescent="0.25">
      <c r="A1371" s="282"/>
      <c r="B1371" s="298">
        <f>IF(TRIM(I1371)&lt;&gt;"",COUNTA($I$6:I1371),"")</f>
        <v>1154</v>
      </c>
      <c r="C1371" s="236" t="s">
        <v>229</v>
      </c>
      <c r="D1371" s="113" t="s">
        <v>1170</v>
      </c>
      <c r="E1371" s="78" t="s">
        <v>1171</v>
      </c>
      <c r="F1371" s="78"/>
      <c r="G1371" s="76" t="s">
        <v>1</v>
      </c>
      <c r="H1371" s="167">
        <v>1</v>
      </c>
      <c r="I1371" s="12">
        <v>0</v>
      </c>
      <c r="J1371" s="48">
        <f t="shared" si="46"/>
        <v>0</v>
      </c>
      <c r="K1371" s="430"/>
      <c r="L1371" s="326"/>
      <c r="N1371" s="28"/>
    </row>
    <row r="1372" spans="1:14" ht="22.5" x14ac:dyDescent="0.25">
      <c r="A1372" s="282"/>
      <c r="B1372" s="298">
        <f>IF(TRIM(I1372)&lt;&gt;"",COUNTA($I$6:I1372),"")</f>
        <v>1155</v>
      </c>
      <c r="C1372" s="236" t="s">
        <v>229</v>
      </c>
      <c r="D1372" s="113" t="s">
        <v>1172</v>
      </c>
      <c r="E1372" s="78" t="s">
        <v>1173</v>
      </c>
      <c r="F1372" s="78"/>
      <c r="G1372" s="76" t="s">
        <v>1</v>
      </c>
      <c r="H1372" s="167">
        <v>1</v>
      </c>
      <c r="I1372" s="12">
        <v>0</v>
      </c>
      <c r="J1372" s="48">
        <f t="shared" si="46"/>
        <v>0</v>
      </c>
      <c r="K1372" s="430"/>
      <c r="L1372" s="326"/>
      <c r="N1372" s="28"/>
    </row>
    <row r="1373" spans="1:14" ht="22.5" x14ac:dyDescent="0.25">
      <c r="A1373" s="282"/>
      <c r="B1373" s="298">
        <f>IF(TRIM(I1373)&lt;&gt;"",COUNTA($I$6:I1373),"")</f>
        <v>1156</v>
      </c>
      <c r="C1373" s="236" t="s">
        <v>229</v>
      </c>
      <c r="D1373" s="113" t="s">
        <v>1174</v>
      </c>
      <c r="E1373" s="78" t="s">
        <v>1175</v>
      </c>
      <c r="F1373" s="78"/>
      <c r="G1373" s="76" t="s">
        <v>1</v>
      </c>
      <c r="H1373" s="167">
        <v>2</v>
      </c>
      <c r="I1373" s="12">
        <v>0</v>
      </c>
      <c r="J1373" s="48">
        <f t="shared" si="46"/>
        <v>0</v>
      </c>
      <c r="K1373" s="430"/>
      <c r="L1373" s="326"/>
      <c r="N1373" s="28"/>
    </row>
    <row r="1374" spans="1:14" x14ac:dyDescent="0.25">
      <c r="A1374" s="282"/>
      <c r="B1374" s="298">
        <f>IF(TRIM(I1374)&lt;&gt;"",COUNTA($I$6:I1374),"")</f>
        <v>1157</v>
      </c>
      <c r="C1374" s="236" t="s">
        <v>229</v>
      </c>
      <c r="D1374" s="113" t="s">
        <v>1176</v>
      </c>
      <c r="E1374" s="78" t="s">
        <v>1177</v>
      </c>
      <c r="F1374" s="78"/>
      <c r="G1374" s="76" t="s">
        <v>1</v>
      </c>
      <c r="H1374" s="167">
        <v>8</v>
      </c>
      <c r="I1374" s="12">
        <v>0</v>
      </c>
      <c r="J1374" s="48">
        <f t="shared" si="46"/>
        <v>0</v>
      </c>
      <c r="K1374" s="430"/>
      <c r="L1374" s="326"/>
      <c r="N1374" s="28"/>
    </row>
    <row r="1375" spans="1:14" x14ac:dyDescent="0.25">
      <c r="A1375" s="282"/>
      <c r="B1375" s="298">
        <f>IF(TRIM(I1375)&lt;&gt;"",COUNTA($I$6:I1375),"")</f>
        <v>1158</v>
      </c>
      <c r="C1375" s="236" t="s">
        <v>229</v>
      </c>
      <c r="D1375" s="113" t="s">
        <v>1178</v>
      </c>
      <c r="E1375" s="78" t="s">
        <v>1179</v>
      </c>
      <c r="F1375" s="78"/>
      <c r="G1375" s="76" t="s">
        <v>1</v>
      </c>
      <c r="H1375" s="167">
        <v>2</v>
      </c>
      <c r="I1375" s="12">
        <v>0</v>
      </c>
      <c r="J1375" s="48">
        <f t="shared" si="46"/>
        <v>0</v>
      </c>
      <c r="K1375" s="430"/>
      <c r="L1375" s="326"/>
      <c r="N1375" s="28"/>
    </row>
    <row r="1376" spans="1:14" ht="33.75" x14ac:dyDescent="0.25">
      <c r="A1376" s="282"/>
      <c r="B1376" s="298">
        <f>IF(TRIM(I1376)&lt;&gt;"",COUNTA($I$6:I1376),"")</f>
        <v>1159</v>
      </c>
      <c r="C1376" s="236" t="s">
        <v>229</v>
      </c>
      <c r="D1376" s="113" t="s">
        <v>1180</v>
      </c>
      <c r="E1376" s="78" t="s">
        <v>1181</v>
      </c>
      <c r="F1376" s="78"/>
      <c r="G1376" s="76" t="s">
        <v>1</v>
      </c>
      <c r="H1376" s="167">
        <v>1</v>
      </c>
      <c r="I1376" s="12">
        <v>0</v>
      </c>
      <c r="J1376" s="48">
        <f t="shared" si="46"/>
        <v>0</v>
      </c>
      <c r="K1376" s="430"/>
      <c r="L1376" s="326"/>
      <c r="N1376" s="28"/>
    </row>
    <row r="1377" spans="1:14" x14ac:dyDescent="0.25">
      <c r="A1377" s="383">
        <v>2</v>
      </c>
      <c r="B1377" s="383" t="str">
        <f>IF(TRIM(I1377)&lt;&gt;"",COUNTA($I$6:I1377),"")</f>
        <v/>
      </c>
      <c r="C1377" s="225" t="s">
        <v>229</v>
      </c>
      <c r="D1377" s="37" t="s">
        <v>1182</v>
      </c>
      <c r="E1377" s="66" t="s">
        <v>1183</v>
      </c>
      <c r="F1377" s="67"/>
      <c r="G1377" s="38"/>
      <c r="H1377" s="39" t="s">
        <v>23</v>
      </c>
      <c r="I1377" s="40"/>
      <c r="J1377" s="40">
        <f>ROUND(J1378+J1399,2)</f>
        <v>0</v>
      </c>
      <c r="K1377" s="430"/>
      <c r="L1377" s="326"/>
      <c r="N1377" s="28"/>
    </row>
    <row r="1378" spans="1:14" x14ac:dyDescent="0.25">
      <c r="A1378" s="384">
        <v>3</v>
      </c>
      <c r="B1378" s="384" t="str">
        <f>IF(TRIM(I1378)&lt;&gt;"",COUNTA($I$6:I1378),"")</f>
        <v/>
      </c>
      <c r="C1378" s="226" t="s">
        <v>229</v>
      </c>
      <c r="D1378" s="92" t="s">
        <v>1184</v>
      </c>
      <c r="E1378" s="70" t="s">
        <v>1185</v>
      </c>
      <c r="F1378" s="70"/>
      <c r="G1378" s="72"/>
      <c r="H1378" s="73" t="s">
        <v>23</v>
      </c>
      <c r="I1378" s="85"/>
      <c r="J1378" s="148">
        <f>ROUND(SUM(J1379:J1398),2)</f>
        <v>0</v>
      </c>
      <c r="K1378" s="430"/>
      <c r="L1378" s="326"/>
      <c r="N1378" s="28"/>
    </row>
    <row r="1379" spans="1:14" ht="33.75" x14ac:dyDescent="0.25">
      <c r="A1379" s="282"/>
      <c r="B1379" s="298" t="str">
        <f>IF(TRIM(I1379)&lt;&gt;"",COUNTA($I$6:I1379),"")</f>
        <v/>
      </c>
      <c r="C1379" s="120" t="s">
        <v>229</v>
      </c>
      <c r="D1379" s="118" t="s">
        <v>1187</v>
      </c>
      <c r="E1379" s="78" t="s">
        <v>1188</v>
      </c>
      <c r="F1379" s="119"/>
      <c r="G1379" s="121"/>
      <c r="H1379" s="163" t="s">
        <v>23</v>
      </c>
      <c r="I1379" s="122"/>
      <c r="J1379" s="48"/>
      <c r="K1379" s="430"/>
      <c r="L1379" s="326"/>
      <c r="N1379" s="28"/>
    </row>
    <row r="1380" spans="1:14" ht="22.5" x14ac:dyDescent="0.25">
      <c r="A1380" s="282"/>
      <c r="B1380" s="298" t="str">
        <f>IF(TRIM(I1380)&lt;&gt;"",COUNTA($I$6:I1380),"")</f>
        <v/>
      </c>
      <c r="C1380" s="120" t="s">
        <v>229</v>
      </c>
      <c r="D1380" s="118" t="s">
        <v>1189</v>
      </c>
      <c r="E1380" s="78" t="s">
        <v>1190</v>
      </c>
      <c r="F1380" s="119"/>
      <c r="G1380" s="121"/>
      <c r="H1380" s="163" t="s">
        <v>977</v>
      </c>
      <c r="I1380" s="122"/>
      <c r="J1380" s="48"/>
      <c r="K1380" s="430"/>
      <c r="L1380" s="326"/>
      <c r="N1380" s="28"/>
    </row>
    <row r="1381" spans="1:14" ht="112.5" x14ac:dyDescent="0.25">
      <c r="A1381" s="282"/>
      <c r="B1381" s="298">
        <f>IF(TRIM(I1381)&lt;&gt;"",COUNTA($I$6:I1381),"")</f>
        <v>1160</v>
      </c>
      <c r="C1381" s="236" t="s">
        <v>229</v>
      </c>
      <c r="D1381" s="113" t="s">
        <v>1191</v>
      </c>
      <c r="E1381" s="78" t="s">
        <v>1192</v>
      </c>
      <c r="F1381" s="78"/>
      <c r="G1381" s="76" t="s">
        <v>1</v>
      </c>
      <c r="H1381" s="167">
        <v>1</v>
      </c>
      <c r="I1381" s="12">
        <v>0</v>
      </c>
      <c r="J1381" s="48">
        <f t="shared" ref="J1381:J1401" si="47">IF(ISNUMBER(H1381),ROUND(H1381*I1381,2),"")</f>
        <v>0</v>
      </c>
      <c r="K1381" s="430"/>
      <c r="L1381" s="326"/>
      <c r="N1381" s="28"/>
    </row>
    <row r="1382" spans="1:14" ht="146.25" x14ac:dyDescent="0.25">
      <c r="A1382" s="282"/>
      <c r="B1382" s="298">
        <f>IF(TRIM(I1382)&lt;&gt;"",COUNTA($I$6:I1382),"")</f>
        <v>1161</v>
      </c>
      <c r="C1382" s="236" t="s">
        <v>229</v>
      </c>
      <c r="D1382" s="113" t="s">
        <v>1193</v>
      </c>
      <c r="E1382" s="78" t="s">
        <v>1194</v>
      </c>
      <c r="F1382" s="78"/>
      <c r="G1382" s="76" t="s">
        <v>1</v>
      </c>
      <c r="H1382" s="167">
        <v>1</v>
      </c>
      <c r="I1382" s="12">
        <v>0</v>
      </c>
      <c r="J1382" s="48">
        <f t="shared" si="47"/>
        <v>0</v>
      </c>
      <c r="K1382" s="430"/>
      <c r="L1382" s="326"/>
      <c r="N1382" s="28"/>
    </row>
    <row r="1383" spans="1:14" ht="146.25" x14ac:dyDescent="0.25">
      <c r="A1383" s="282"/>
      <c r="B1383" s="298">
        <f>IF(TRIM(I1383)&lt;&gt;"",COUNTA($I$6:I1383),"")</f>
        <v>1162</v>
      </c>
      <c r="C1383" s="236" t="s">
        <v>229</v>
      </c>
      <c r="D1383" s="113" t="s">
        <v>1195</v>
      </c>
      <c r="E1383" s="78" t="s">
        <v>1196</v>
      </c>
      <c r="F1383" s="78"/>
      <c r="G1383" s="76" t="s">
        <v>1</v>
      </c>
      <c r="H1383" s="167">
        <v>1</v>
      </c>
      <c r="I1383" s="12">
        <v>0</v>
      </c>
      <c r="J1383" s="48">
        <f t="shared" si="47"/>
        <v>0</v>
      </c>
      <c r="K1383" s="430"/>
      <c r="L1383" s="326"/>
      <c r="N1383" s="28"/>
    </row>
    <row r="1384" spans="1:14" ht="67.5" x14ac:dyDescent="0.25">
      <c r="A1384" s="282"/>
      <c r="B1384" s="298">
        <f>IF(TRIM(I1384)&lt;&gt;"",COUNTA($I$6:I1384),"")</f>
        <v>1163</v>
      </c>
      <c r="C1384" s="236" t="s">
        <v>229</v>
      </c>
      <c r="D1384" s="113" t="s">
        <v>1197</v>
      </c>
      <c r="E1384" s="78" t="s">
        <v>1198</v>
      </c>
      <c r="F1384" s="78"/>
      <c r="G1384" s="76" t="s">
        <v>1</v>
      </c>
      <c r="H1384" s="167">
        <v>2</v>
      </c>
      <c r="I1384" s="12">
        <v>0</v>
      </c>
      <c r="J1384" s="48">
        <f t="shared" si="47"/>
        <v>0</v>
      </c>
      <c r="K1384" s="430"/>
      <c r="L1384" s="326"/>
      <c r="N1384" s="28"/>
    </row>
    <row r="1385" spans="1:14" ht="22.5" x14ac:dyDescent="0.25">
      <c r="A1385" s="282"/>
      <c r="B1385" s="298">
        <f>IF(TRIM(I1385)&lt;&gt;"",COUNTA($I$6:I1385),"")</f>
        <v>1164</v>
      </c>
      <c r="C1385" s="236" t="s">
        <v>229</v>
      </c>
      <c r="D1385" s="113" t="s">
        <v>1199</v>
      </c>
      <c r="E1385" s="78" t="s">
        <v>1200</v>
      </c>
      <c r="F1385" s="78"/>
      <c r="G1385" s="76" t="s">
        <v>1</v>
      </c>
      <c r="H1385" s="167">
        <v>4</v>
      </c>
      <c r="I1385" s="12">
        <v>0</v>
      </c>
      <c r="J1385" s="48">
        <f t="shared" si="47"/>
        <v>0</v>
      </c>
      <c r="K1385" s="430"/>
      <c r="L1385" s="326"/>
      <c r="N1385" s="28"/>
    </row>
    <row r="1386" spans="1:14" ht="33.75" x14ac:dyDescent="0.25">
      <c r="A1386" s="282"/>
      <c r="B1386" s="298">
        <f>IF(TRIM(I1386)&lt;&gt;"",COUNTA($I$6:I1386),"")</f>
        <v>1165</v>
      </c>
      <c r="C1386" s="236" t="s">
        <v>229</v>
      </c>
      <c r="D1386" s="113" t="s">
        <v>1201</v>
      </c>
      <c r="E1386" s="78" t="s">
        <v>1202</v>
      </c>
      <c r="F1386" s="78"/>
      <c r="G1386" s="76" t="s">
        <v>1</v>
      </c>
      <c r="H1386" s="373">
        <v>20</v>
      </c>
      <c r="I1386" s="12">
        <v>0</v>
      </c>
      <c r="J1386" s="48">
        <f t="shared" si="47"/>
        <v>0</v>
      </c>
      <c r="K1386" s="430"/>
      <c r="L1386" s="326"/>
      <c r="N1386" s="28"/>
    </row>
    <row r="1387" spans="1:14" ht="22.5" x14ac:dyDescent="0.25">
      <c r="A1387" s="282"/>
      <c r="B1387" s="298">
        <f>IF(TRIM(I1387)&lt;&gt;"",COUNTA($I$6:I1387),"")</f>
        <v>1166</v>
      </c>
      <c r="C1387" s="236" t="s">
        <v>229</v>
      </c>
      <c r="D1387" s="113" t="s">
        <v>1203</v>
      </c>
      <c r="E1387" s="78" t="s">
        <v>1204</v>
      </c>
      <c r="F1387" s="78"/>
      <c r="G1387" s="76" t="s">
        <v>1</v>
      </c>
      <c r="H1387" s="167">
        <v>4</v>
      </c>
      <c r="I1387" s="12">
        <v>0</v>
      </c>
      <c r="J1387" s="48">
        <f t="shared" si="47"/>
        <v>0</v>
      </c>
      <c r="K1387" s="430"/>
      <c r="L1387" s="326"/>
      <c r="N1387" s="28"/>
    </row>
    <row r="1388" spans="1:14" x14ac:dyDescent="0.25">
      <c r="A1388" s="282"/>
      <c r="B1388" s="298">
        <f>IF(TRIM(I1388)&lt;&gt;"",COUNTA($I$6:I1388),"")</f>
        <v>1167</v>
      </c>
      <c r="C1388" s="236" t="s">
        <v>229</v>
      </c>
      <c r="D1388" s="113" t="s">
        <v>1205</v>
      </c>
      <c r="E1388" s="78" t="s">
        <v>1206</v>
      </c>
      <c r="F1388" s="78"/>
      <c r="G1388" s="76" t="s">
        <v>1</v>
      </c>
      <c r="H1388" s="167">
        <v>4</v>
      </c>
      <c r="I1388" s="12">
        <v>0</v>
      </c>
      <c r="J1388" s="48">
        <f t="shared" si="47"/>
        <v>0</v>
      </c>
      <c r="K1388" s="430"/>
      <c r="L1388" s="326"/>
      <c r="N1388" s="28"/>
    </row>
    <row r="1389" spans="1:14" ht="22.5" x14ac:dyDescent="0.25">
      <c r="A1389" s="282"/>
      <c r="B1389" s="298">
        <f>IF(TRIM(I1389)&lt;&gt;"",COUNTA($I$6:I1389),"")</f>
        <v>1168</v>
      </c>
      <c r="C1389" s="236" t="s">
        <v>229</v>
      </c>
      <c r="D1389" s="113" t="s">
        <v>1207</v>
      </c>
      <c r="E1389" s="78" t="s">
        <v>1208</v>
      </c>
      <c r="F1389" s="78"/>
      <c r="G1389" s="76" t="s">
        <v>1</v>
      </c>
      <c r="H1389" s="373">
        <v>16</v>
      </c>
      <c r="I1389" s="12">
        <v>0</v>
      </c>
      <c r="J1389" s="48">
        <f t="shared" si="47"/>
        <v>0</v>
      </c>
      <c r="K1389" s="430"/>
      <c r="L1389" s="326"/>
      <c r="N1389" s="28"/>
    </row>
    <row r="1390" spans="1:14" ht="22.5" x14ac:dyDescent="0.25">
      <c r="A1390" s="282"/>
      <c r="B1390" s="298">
        <f>IF(TRIM(I1390)&lt;&gt;"",COUNTA($I$6:I1390),"")</f>
        <v>1169</v>
      </c>
      <c r="C1390" s="236" t="s">
        <v>229</v>
      </c>
      <c r="D1390" s="113" t="s">
        <v>1209</v>
      </c>
      <c r="E1390" s="78" t="s">
        <v>1210</v>
      </c>
      <c r="F1390" s="78"/>
      <c r="G1390" s="76" t="s">
        <v>1</v>
      </c>
      <c r="H1390" s="167">
        <v>2</v>
      </c>
      <c r="I1390" s="12">
        <v>0</v>
      </c>
      <c r="J1390" s="48">
        <f t="shared" si="47"/>
        <v>0</v>
      </c>
      <c r="K1390" s="430"/>
      <c r="L1390" s="326"/>
      <c r="N1390" s="28"/>
    </row>
    <row r="1391" spans="1:14" ht="22.5" x14ac:dyDescent="0.25">
      <c r="A1391" s="282"/>
      <c r="B1391" s="298">
        <f>IF(TRIM(I1391)&lt;&gt;"",COUNTA($I$6:I1391),"")</f>
        <v>1170</v>
      </c>
      <c r="C1391" s="236" t="s">
        <v>229</v>
      </c>
      <c r="D1391" s="113" t="s">
        <v>1211</v>
      </c>
      <c r="E1391" s="78" t="s">
        <v>1212</v>
      </c>
      <c r="F1391" s="78" t="s">
        <v>1213</v>
      </c>
      <c r="G1391" s="76" t="s">
        <v>1</v>
      </c>
      <c r="H1391" s="167">
        <v>2</v>
      </c>
      <c r="I1391" s="12">
        <v>0</v>
      </c>
      <c r="J1391" s="48">
        <f t="shared" si="47"/>
        <v>0</v>
      </c>
      <c r="K1391" s="430"/>
      <c r="L1391" s="326"/>
      <c r="N1391" s="28"/>
    </row>
    <row r="1392" spans="1:14" ht="22.5" x14ac:dyDescent="0.25">
      <c r="A1392" s="282"/>
      <c r="B1392" s="298">
        <f>IF(TRIM(I1392)&lt;&gt;"",COUNTA($I$6:I1392),"")</f>
        <v>1171</v>
      </c>
      <c r="C1392" s="236" t="s">
        <v>229</v>
      </c>
      <c r="D1392" s="113" t="s">
        <v>1214</v>
      </c>
      <c r="E1392" s="78" t="s">
        <v>1215</v>
      </c>
      <c r="F1392" s="78"/>
      <c r="G1392" s="76" t="s">
        <v>1</v>
      </c>
      <c r="H1392" s="167">
        <v>4</v>
      </c>
      <c r="I1392" s="12">
        <v>0</v>
      </c>
      <c r="J1392" s="48">
        <f t="shared" si="47"/>
        <v>0</v>
      </c>
      <c r="K1392" s="430"/>
      <c r="L1392" s="326"/>
      <c r="N1392" s="28"/>
    </row>
    <row r="1393" spans="1:14" ht="45" x14ac:dyDescent="0.25">
      <c r="A1393" s="282"/>
      <c r="B1393" s="298">
        <f>IF(TRIM(I1393)&lt;&gt;"",COUNTA($I$6:I1393),"")</f>
        <v>1172</v>
      </c>
      <c r="C1393" s="236" t="s">
        <v>229</v>
      </c>
      <c r="D1393" s="113" t="s">
        <v>1216</v>
      </c>
      <c r="E1393" s="78" t="s">
        <v>1217</v>
      </c>
      <c r="F1393" s="78"/>
      <c r="G1393" s="76" t="s">
        <v>26</v>
      </c>
      <c r="H1393" s="167">
        <v>20</v>
      </c>
      <c r="I1393" s="12">
        <v>0</v>
      </c>
      <c r="J1393" s="48">
        <f t="shared" si="47"/>
        <v>0</v>
      </c>
      <c r="K1393" s="430"/>
      <c r="L1393" s="326"/>
      <c r="N1393" s="28"/>
    </row>
    <row r="1394" spans="1:14" ht="22.5" x14ac:dyDescent="0.25">
      <c r="A1394" s="282"/>
      <c r="B1394" s="298">
        <f>IF(TRIM(I1394)&lt;&gt;"",COUNTA($I$6:I1394),"")</f>
        <v>1173</v>
      </c>
      <c r="C1394" s="236" t="s">
        <v>229</v>
      </c>
      <c r="D1394" s="113" t="s">
        <v>1218</v>
      </c>
      <c r="E1394" s="78" t="s">
        <v>1219</v>
      </c>
      <c r="F1394" s="374"/>
      <c r="G1394" s="76" t="s">
        <v>1</v>
      </c>
      <c r="H1394" s="167">
        <v>12</v>
      </c>
      <c r="I1394" s="12">
        <v>0</v>
      </c>
      <c r="J1394" s="48">
        <f t="shared" si="47"/>
        <v>0</v>
      </c>
      <c r="K1394" s="430"/>
      <c r="L1394" s="326"/>
      <c r="N1394" s="28"/>
    </row>
    <row r="1395" spans="1:14" ht="22.5" x14ac:dyDescent="0.25">
      <c r="A1395" s="282"/>
      <c r="B1395" s="298">
        <f>IF(TRIM(I1395)&lt;&gt;"",COUNTA($I$6:I1395),"")</f>
        <v>1174</v>
      </c>
      <c r="C1395" s="236" t="s">
        <v>229</v>
      </c>
      <c r="D1395" s="113" t="s">
        <v>1220</v>
      </c>
      <c r="E1395" s="78" t="s">
        <v>1221</v>
      </c>
      <c r="F1395" s="78"/>
      <c r="G1395" s="76" t="s">
        <v>1</v>
      </c>
      <c r="H1395" s="167">
        <v>2</v>
      </c>
      <c r="I1395" s="12">
        <v>0</v>
      </c>
      <c r="J1395" s="48">
        <f t="shared" si="47"/>
        <v>0</v>
      </c>
      <c r="K1395" s="430"/>
      <c r="L1395" s="326"/>
      <c r="N1395" s="28"/>
    </row>
    <row r="1396" spans="1:14" ht="22.5" x14ac:dyDescent="0.25">
      <c r="A1396" s="282"/>
      <c r="B1396" s="298">
        <f>IF(TRIM(I1396)&lt;&gt;"",COUNTA($I$6:I1396),"")</f>
        <v>1175</v>
      </c>
      <c r="C1396" s="236" t="s">
        <v>229</v>
      </c>
      <c r="D1396" s="113" t="s">
        <v>1222</v>
      </c>
      <c r="E1396" s="78" t="s">
        <v>1223</v>
      </c>
      <c r="F1396" s="78" t="s">
        <v>1224</v>
      </c>
      <c r="G1396" s="76" t="s">
        <v>1</v>
      </c>
      <c r="H1396" s="373">
        <v>4</v>
      </c>
      <c r="I1396" s="12">
        <v>0</v>
      </c>
      <c r="J1396" s="48">
        <f t="shared" si="47"/>
        <v>0</v>
      </c>
      <c r="K1396" s="430"/>
      <c r="L1396" s="326"/>
      <c r="N1396" s="28"/>
    </row>
    <row r="1397" spans="1:14" ht="22.5" x14ac:dyDescent="0.25">
      <c r="A1397" s="282"/>
      <c r="B1397" s="298">
        <f>IF(TRIM(I1397)&lt;&gt;"",COUNTA($I$6:I1397),"")</f>
        <v>1176</v>
      </c>
      <c r="C1397" s="236" t="s">
        <v>229</v>
      </c>
      <c r="D1397" s="113" t="s">
        <v>1225</v>
      </c>
      <c r="E1397" s="78" t="s">
        <v>1226</v>
      </c>
      <c r="F1397" s="78"/>
      <c r="G1397" s="76" t="s">
        <v>1</v>
      </c>
      <c r="H1397" s="167">
        <v>1</v>
      </c>
      <c r="I1397" s="12">
        <v>0</v>
      </c>
      <c r="J1397" s="48">
        <f t="shared" si="47"/>
        <v>0</v>
      </c>
      <c r="K1397" s="430"/>
      <c r="L1397" s="326"/>
      <c r="N1397" s="28"/>
    </row>
    <row r="1398" spans="1:14" ht="22.5" x14ac:dyDescent="0.25">
      <c r="A1398" s="282"/>
      <c r="B1398" s="298">
        <f>IF(TRIM(I1398)&lt;&gt;"",COUNTA($I$6:I1398),"")</f>
        <v>1177</v>
      </c>
      <c r="C1398" s="236" t="s">
        <v>229</v>
      </c>
      <c r="D1398" s="113" t="s">
        <v>1227</v>
      </c>
      <c r="E1398" s="78" t="s">
        <v>1228</v>
      </c>
      <c r="F1398" s="78"/>
      <c r="G1398" s="76" t="s">
        <v>1</v>
      </c>
      <c r="H1398" s="167">
        <v>1</v>
      </c>
      <c r="I1398" s="12">
        <v>0</v>
      </c>
      <c r="J1398" s="48">
        <f t="shared" si="47"/>
        <v>0</v>
      </c>
      <c r="K1398" s="430"/>
      <c r="L1398" s="326"/>
      <c r="N1398" s="28"/>
    </row>
    <row r="1399" spans="1:14" x14ac:dyDescent="0.25">
      <c r="A1399" s="384">
        <v>3</v>
      </c>
      <c r="B1399" s="384" t="str">
        <f>IF(TRIM(I1399)&lt;&gt;"",COUNTA($I$6:I1399),"")</f>
        <v/>
      </c>
      <c r="C1399" s="226" t="s">
        <v>229</v>
      </c>
      <c r="D1399" s="92" t="s">
        <v>1186</v>
      </c>
      <c r="E1399" s="70" t="s">
        <v>1229</v>
      </c>
      <c r="F1399" s="70"/>
      <c r="G1399" s="72"/>
      <c r="H1399" s="73" t="s">
        <v>23</v>
      </c>
      <c r="I1399" s="85"/>
      <c r="J1399" s="148">
        <f>ROUND(SUM(J1400:J1401),2)</f>
        <v>0</v>
      </c>
      <c r="K1399" s="430"/>
      <c r="L1399" s="326"/>
      <c r="N1399" s="28"/>
    </row>
    <row r="1400" spans="1:14" ht="22.5" x14ac:dyDescent="0.25">
      <c r="A1400" s="282"/>
      <c r="B1400" s="298">
        <f>IF(TRIM(I1400)&lt;&gt;"",COUNTA($I$6:I1400),"")</f>
        <v>1178</v>
      </c>
      <c r="C1400" s="236" t="s">
        <v>229</v>
      </c>
      <c r="D1400" s="113" t="s">
        <v>1230</v>
      </c>
      <c r="E1400" s="78" t="s">
        <v>1231</v>
      </c>
      <c r="F1400" s="78"/>
      <c r="G1400" s="76" t="s">
        <v>1</v>
      </c>
      <c r="H1400" s="167">
        <v>1</v>
      </c>
      <c r="I1400" s="12">
        <v>0</v>
      </c>
      <c r="J1400" s="48">
        <f t="shared" si="47"/>
        <v>0</v>
      </c>
      <c r="K1400" s="430"/>
      <c r="L1400" s="326"/>
      <c r="N1400" s="28"/>
    </row>
    <row r="1401" spans="1:14" ht="22.5" x14ac:dyDescent="0.25">
      <c r="A1401" s="282"/>
      <c r="B1401" s="298">
        <f>IF(TRIM(I1401)&lt;&gt;"",COUNTA($I$6:I1401),"")</f>
        <v>1179</v>
      </c>
      <c r="C1401" s="236" t="s">
        <v>229</v>
      </c>
      <c r="D1401" s="113" t="s">
        <v>1232</v>
      </c>
      <c r="E1401" s="78" t="s">
        <v>1233</v>
      </c>
      <c r="F1401" s="78"/>
      <c r="G1401" s="76" t="s">
        <v>1</v>
      </c>
      <c r="H1401" s="167">
        <v>5</v>
      </c>
      <c r="I1401" s="12">
        <v>0</v>
      </c>
      <c r="J1401" s="48">
        <f t="shared" si="47"/>
        <v>0</v>
      </c>
      <c r="K1401" s="430"/>
      <c r="L1401" s="326"/>
      <c r="N1401" s="28"/>
    </row>
    <row r="1402" spans="1:14" x14ac:dyDescent="0.25">
      <c r="A1402" s="383">
        <v>2</v>
      </c>
      <c r="B1402" s="383" t="str">
        <f>IF(TRIM(I1402)&lt;&gt;"",COUNTA($I$6:I1402),"")</f>
        <v/>
      </c>
      <c r="C1402" s="225" t="s">
        <v>229</v>
      </c>
      <c r="D1402" s="37" t="s">
        <v>1234</v>
      </c>
      <c r="E1402" s="66" t="s">
        <v>1235</v>
      </c>
      <c r="F1402" s="67"/>
      <c r="G1402" s="38"/>
      <c r="H1402" s="39" t="s">
        <v>23</v>
      </c>
      <c r="I1402" s="40"/>
      <c r="J1402" s="40">
        <f>ROUND(J1403+J1406,2)</f>
        <v>0</v>
      </c>
      <c r="K1402" s="430"/>
      <c r="L1402" s="326"/>
      <c r="N1402" s="28"/>
    </row>
    <row r="1403" spans="1:14" x14ac:dyDescent="0.25">
      <c r="A1403" s="384">
        <v>3</v>
      </c>
      <c r="B1403" s="384" t="str">
        <f>IF(TRIM(I1403)&lt;&gt;"",COUNTA($I$6:I1403),"")</f>
        <v/>
      </c>
      <c r="C1403" s="226" t="s">
        <v>229</v>
      </c>
      <c r="D1403" s="92" t="s">
        <v>1236</v>
      </c>
      <c r="E1403" s="70" t="s">
        <v>1237</v>
      </c>
      <c r="F1403" s="70"/>
      <c r="G1403" s="72"/>
      <c r="H1403" s="73" t="s">
        <v>23</v>
      </c>
      <c r="I1403" s="85"/>
      <c r="J1403" s="148">
        <f>ROUND(SUM(J1404:J1405),2)</f>
        <v>0</v>
      </c>
      <c r="K1403" s="430"/>
      <c r="L1403" s="326"/>
      <c r="N1403" s="28"/>
    </row>
    <row r="1404" spans="1:14" ht="45" x14ac:dyDescent="0.25">
      <c r="A1404" s="282"/>
      <c r="B1404" s="298">
        <f>IF(TRIM(I1404)&lt;&gt;"",COUNTA($I$6:I1404),"")</f>
        <v>1180</v>
      </c>
      <c r="C1404" s="236" t="s">
        <v>229</v>
      </c>
      <c r="D1404" s="113" t="s">
        <v>1240</v>
      </c>
      <c r="E1404" s="78" t="s">
        <v>1241</v>
      </c>
      <c r="F1404" s="78"/>
      <c r="G1404" s="76" t="s">
        <v>1</v>
      </c>
      <c r="H1404" s="167">
        <v>2</v>
      </c>
      <c r="I1404" s="12">
        <v>0</v>
      </c>
      <c r="J1404" s="48">
        <f t="shared" ref="J1404:J1461" si="48">IF(ISNUMBER(H1404),ROUND(H1404*I1404,2),"")</f>
        <v>0</v>
      </c>
      <c r="K1404" s="430"/>
      <c r="L1404" s="326"/>
      <c r="N1404" s="28"/>
    </row>
    <row r="1405" spans="1:14" ht="45" x14ac:dyDescent="0.25">
      <c r="A1405" s="282"/>
      <c r="B1405" s="298">
        <f>IF(TRIM(I1405)&lt;&gt;"",COUNTA($I$6:I1405),"")</f>
        <v>1181</v>
      </c>
      <c r="C1405" s="236" t="s">
        <v>229</v>
      </c>
      <c r="D1405" s="113" t="s">
        <v>1242</v>
      </c>
      <c r="E1405" s="78" t="s">
        <v>2257</v>
      </c>
      <c r="F1405" s="78"/>
      <c r="G1405" s="76" t="s">
        <v>1</v>
      </c>
      <c r="H1405" s="167">
        <v>1</v>
      </c>
      <c r="I1405" s="12">
        <v>0</v>
      </c>
      <c r="J1405" s="48">
        <f t="shared" si="48"/>
        <v>0</v>
      </c>
      <c r="K1405" s="430"/>
      <c r="L1405" s="326"/>
      <c r="N1405" s="28"/>
    </row>
    <row r="1406" spans="1:14" x14ac:dyDescent="0.25">
      <c r="A1406" s="384">
        <v>3</v>
      </c>
      <c r="B1406" s="384" t="str">
        <f>IF(TRIM(I1406)&lt;&gt;"",COUNTA($I$6:I1406),"")</f>
        <v/>
      </c>
      <c r="C1406" s="226" t="s">
        <v>229</v>
      </c>
      <c r="D1406" s="92" t="s">
        <v>1238</v>
      </c>
      <c r="E1406" s="70" t="s">
        <v>1239</v>
      </c>
      <c r="F1406" s="70"/>
      <c r="G1406" s="72"/>
      <c r="H1406" s="73" t="s">
        <v>23</v>
      </c>
      <c r="I1406" s="85"/>
      <c r="J1406" s="148">
        <f>ROUND(SUM(J1407:J1409),2)</f>
        <v>0</v>
      </c>
      <c r="K1406" s="430"/>
      <c r="L1406" s="326"/>
      <c r="N1406" s="28"/>
    </row>
    <row r="1407" spans="1:14" ht="22.5" x14ac:dyDescent="0.25">
      <c r="A1407" s="282"/>
      <c r="B1407" s="298">
        <f>IF(TRIM(I1407)&lt;&gt;"",COUNTA($I$6:I1407),"")</f>
        <v>1182</v>
      </c>
      <c r="C1407" s="236" t="s">
        <v>229</v>
      </c>
      <c r="D1407" s="113" t="s">
        <v>1243</v>
      </c>
      <c r="E1407" s="78" t="s">
        <v>1244</v>
      </c>
      <c r="F1407" s="78" t="s">
        <v>1245</v>
      </c>
      <c r="G1407" s="76" t="s">
        <v>1</v>
      </c>
      <c r="H1407" s="167">
        <v>3</v>
      </c>
      <c r="I1407" s="12">
        <v>0</v>
      </c>
      <c r="J1407" s="48">
        <f t="shared" si="48"/>
        <v>0</v>
      </c>
      <c r="K1407" s="430"/>
      <c r="L1407" s="326"/>
      <c r="N1407" s="28"/>
    </row>
    <row r="1408" spans="1:14" x14ac:dyDescent="0.25">
      <c r="A1408" s="282"/>
      <c r="B1408" s="298">
        <f>IF(TRIM(I1408)&lt;&gt;"",COUNTA($I$6:I1408),"")</f>
        <v>1183</v>
      </c>
      <c r="C1408" s="236" t="s">
        <v>229</v>
      </c>
      <c r="D1408" s="113" t="s">
        <v>1246</v>
      </c>
      <c r="E1408" s="78" t="s">
        <v>1247</v>
      </c>
      <c r="F1408" s="78" t="s">
        <v>1248</v>
      </c>
      <c r="G1408" s="76" t="s">
        <v>1</v>
      </c>
      <c r="H1408" s="167">
        <v>1</v>
      </c>
      <c r="I1408" s="12">
        <v>0</v>
      </c>
      <c r="J1408" s="48">
        <f t="shared" si="48"/>
        <v>0</v>
      </c>
      <c r="K1408" s="430"/>
      <c r="L1408" s="326"/>
      <c r="N1408" s="28"/>
    </row>
    <row r="1409" spans="1:14" x14ac:dyDescent="0.25">
      <c r="A1409" s="282"/>
      <c r="B1409" s="298">
        <f>IF(TRIM(I1409)&lt;&gt;"",COUNTA($I$6:I1409),"")</f>
        <v>1184</v>
      </c>
      <c r="C1409" s="236"/>
      <c r="D1409" s="113" t="s">
        <v>1249</v>
      </c>
      <c r="E1409" s="78" t="s">
        <v>1250</v>
      </c>
      <c r="F1409" s="78"/>
      <c r="G1409" s="76" t="s">
        <v>1</v>
      </c>
      <c r="H1409" s="167">
        <v>1</v>
      </c>
      <c r="I1409" s="12">
        <v>0</v>
      </c>
      <c r="J1409" s="48">
        <f t="shared" si="48"/>
        <v>0</v>
      </c>
      <c r="K1409" s="430"/>
      <c r="L1409" s="326"/>
      <c r="N1409" s="28"/>
    </row>
    <row r="1410" spans="1:14" x14ac:dyDescent="0.25">
      <c r="A1410" s="383">
        <v>2</v>
      </c>
      <c r="B1410" s="383" t="str">
        <f>IF(TRIM(I1410)&lt;&gt;"",COUNTA($I$6:I1410),"")</f>
        <v/>
      </c>
      <c r="C1410" s="225" t="s">
        <v>229</v>
      </c>
      <c r="D1410" s="37" t="s">
        <v>1251</v>
      </c>
      <c r="E1410" s="66" t="s">
        <v>1252</v>
      </c>
      <c r="F1410" s="67"/>
      <c r="G1410" s="38"/>
      <c r="H1410" s="39" t="s">
        <v>23</v>
      </c>
      <c r="I1410" s="40"/>
      <c r="J1410" s="40">
        <f>J1411</f>
        <v>0</v>
      </c>
      <c r="K1410" s="430"/>
      <c r="L1410" s="326"/>
      <c r="N1410" s="28"/>
    </row>
    <row r="1411" spans="1:14" x14ac:dyDescent="0.25">
      <c r="A1411" s="384">
        <v>3</v>
      </c>
      <c r="B1411" s="384" t="str">
        <f>IF(TRIM(I1411)&lt;&gt;"",COUNTA($I$6:I1411),"")</f>
        <v/>
      </c>
      <c r="C1411" s="226" t="s">
        <v>229</v>
      </c>
      <c r="D1411" s="92" t="s">
        <v>1253</v>
      </c>
      <c r="E1411" s="70" t="s">
        <v>1252</v>
      </c>
      <c r="F1411" s="70"/>
      <c r="G1411" s="72"/>
      <c r="H1411" s="73" t="s">
        <v>23</v>
      </c>
      <c r="I1411" s="85"/>
      <c r="J1411" s="148">
        <f>ROUND(SUM(J1412:J1425),2)</f>
        <v>0</v>
      </c>
      <c r="K1411" s="430"/>
      <c r="L1411" s="326"/>
      <c r="N1411" s="28"/>
    </row>
    <row r="1412" spans="1:14" ht="33.75" x14ac:dyDescent="0.25">
      <c r="A1412" s="282"/>
      <c r="B1412" s="298">
        <f>IF(TRIM(I1412)&lt;&gt;"",COUNTA($I$6:I1412),"")</f>
        <v>1185</v>
      </c>
      <c r="C1412" s="236" t="s">
        <v>229</v>
      </c>
      <c r="D1412" s="113" t="s">
        <v>1254</v>
      </c>
      <c r="E1412" s="78" t="s">
        <v>1255</v>
      </c>
      <c r="F1412" s="78" t="s">
        <v>1256</v>
      </c>
      <c r="G1412" s="76" t="s">
        <v>1</v>
      </c>
      <c r="H1412" s="167">
        <v>1</v>
      </c>
      <c r="I1412" s="12">
        <v>0</v>
      </c>
      <c r="J1412" s="48">
        <f t="shared" si="48"/>
        <v>0</v>
      </c>
      <c r="K1412" s="430"/>
      <c r="L1412" s="326"/>
      <c r="N1412" s="28"/>
    </row>
    <row r="1413" spans="1:14" ht="33.75" x14ac:dyDescent="0.25">
      <c r="A1413" s="282"/>
      <c r="B1413" s="298">
        <f>IF(TRIM(I1413)&lt;&gt;"",COUNTA($I$6:I1413),"")</f>
        <v>1186</v>
      </c>
      <c r="C1413" s="236" t="s">
        <v>229</v>
      </c>
      <c r="D1413" s="113" t="s">
        <v>1257</v>
      </c>
      <c r="E1413" s="78" t="s">
        <v>1258</v>
      </c>
      <c r="F1413" s="78"/>
      <c r="G1413" s="76" t="s">
        <v>2</v>
      </c>
      <c r="H1413" s="167">
        <v>1</v>
      </c>
      <c r="I1413" s="12">
        <v>0</v>
      </c>
      <c r="J1413" s="48">
        <f t="shared" si="48"/>
        <v>0</v>
      </c>
      <c r="K1413" s="430"/>
      <c r="L1413" s="326"/>
      <c r="N1413" s="28"/>
    </row>
    <row r="1414" spans="1:14" ht="56.25" x14ac:dyDescent="0.25">
      <c r="A1414" s="282"/>
      <c r="B1414" s="298">
        <f>IF(TRIM(I1414)&lt;&gt;"",COUNTA($I$6:I1414),"")</f>
        <v>1187</v>
      </c>
      <c r="C1414" s="236" t="s">
        <v>229</v>
      </c>
      <c r="D1414" s="113" t="s">
        <v>1259</v>
      </c>
      <c r="E1414" s="78" t="s">
        <v>2258</v>
      </c>
      <c r="F1414" s="78"/>
      <c r="G1414" s="76" t="s">
        <v>1</v>
      </c>
      <c r="H1414" s="167">
        <v>1</v>
      </c>
      <c r="I1414" s="12">
        <v>0</v>
      </c>
      <c r="J1414" s="48">
        <f t="shared" si="48"/>
        <v>0</v>
      </c>
      <c r="K1414" s="430"/>
      <c r="L1414" s="326"/>
      <c r="N1414" s="28"/>
    </row>
    <row r="1415" spans="1:14" ht="67.5" x14ac:dyDescent="0.25">
      <c r="A1415" s="282"/>
      <c r="B1415" s="298">
        <f>IF(TRIM(I1415)&lt;&gt;"",COUNTA($I$6:I1415),"")</f>
        <v>1188</v>
      </c>
      <c r="C1415" s="236" t="s">
        <v>229</v>
      </c>
      <c r="D1415" s="113" t="s">
        <v>1260</v>
      </c>
      <c r="E1415" s="374" t="s">
        <v>3738</v>
      </c>
      <c r="F1415" s="78"/>
      <c r="G1415" s="76" t="s">
        <v>1</v>
      </c>
      <c r="H1415" s="167">
        <v>1</v>
      </c>
      <c r="I1415" s="12">
        <v>0</v>
      </c>
      <c r="J1415" s="48">
        <f t="shared" si="48"/>
        <v>0</v>
      </c>
      <c r="K1415" s="430"/>
      <c r="L1415" s="326"/>
      <c r="N1415" s="28"/>
    </row>
    <row r="1416" spans="1:14" ht="213.75" x14ac:dyDescent="0.25">
      <c r="A1416" s="282"/>
      <c r="B1416" s="298">
        <f>IF(TRIM(I1416)&lt;&gt;"",COUNTA($I$6:I1416),"")</f>
        <v>1189</v>
      </c>
      <c r="C1416" s="236" t="s">
        <v>229</v>
      </c>
      <c r="D1416" s="113" t="s">
        <v>1261</v>
      </c>
      <c r="E1416" s="78" t="s">
        <v>2259</v>
      </c>
      <c r="F1416" s="78" t="s">
        <v>1262</v>
      </c>
      <c r="G1416" s="76" t="s">
        <v>1</v>
      </c>
      <c r="H1416" s="167">
        <v>1</v>
      </c>
      <c r="I1416" s="12">
        <v>0</v>
      </c>
      <c r="J1416" s="48">
        <f t="shared" si="48"/>
        <v>0</v>
      </c>
      <c r="K1416" s="430"/>
      <c r="L1416" s="326"/>
      <c r="N1416" s="28"/>
    </row>
    <row r="1417" spans="1:14" ht="56.25" x14ac:dyDescent="0.25">
      <c r="A1417" s="282"/>
      <c r="B1417" s="298">
        <f>IF(TRIM(I1417)&lt;&gt;"",COUNTA($I$6:I1417),"")</f>
        <v>1190</v>
      </c>
      <c r="C1417" s="236" t="s">
        <v>229</v>
      </c>
      <c r="D1417" s="113" t="s">
        <v>1263</v>
      </c>
      <c r="E1417" s="78" t="s">
        <v>1264</v>
      </c>
      <c r="F1417" s="78" t="s">
        <v>1265</v>
      </c>
      <c r="G1417" s="76" t="s">
        <v>1</v>
      </c>
      <c r="H1417" s="167">
        <v>1</v>
      </c>
      <c r="I1417" s="12">
        <v>0</v>
      </c>
      <c r="J1417" s="48">
        <f t="shared" si="48"/>
        <v>0</v>
      </c>
      <c r="K1417" s="430"/>
      <c r="L1417" s="326"/>
      <c r="N1417" s="28"/>
    </row>
    <row r="1418" spans="1:14" ht="22.5" x14ac:dyDescent="0.25">
      <c r="A1418" s="282"/>
      <c r="B1418" s="298">
        <f>IF(TRIM(I1418)&lt;&gt;"",COUNTA($I$6:I1418),"")</f>
        <v>1191</v>
      </c>
      <c r="C1418" s="236" t="s">
        <v>229</v>
      </c>
      <c r="D1418" s="113" t="s">
        <v>1266</v>
      </c>
      <c r="E1418" s="78" t="s">
        <v>1267</v>
      </c>
      <c r="F1418" s="78"/>
      <c r="G1418" s="76" t="s">
        <v>26</v>
      </c>
      <c r="H1418" s="167">
        <v>6</v>
      </c>
      <c r="I1418" s="12">
        <v>0</v>
      </c>
      <c r="J1418" s="48">
        <f t="shared" si="48"/>
        <v>0</v>
      </c>
      <c r="K1418" s="430"/>
      <c r="L1418" s="326"/>
      <c r="N1418" s="28"/>
    </row>
    <row r="1419" spans="1:14" ht="22.5" x14ac:dyDescent="0.25">
      <c r="A1419" s="282"/>
      <c r="B1419" s="298">
        <f>IF(TRIM(I1419)&lt;&gt;"",COUNTA($I$6:I1419),"")</f>
        <v>1192</v>
      </c>
      <c r="C1419" s="236" t="s">
        <v>229</v>
      </c>
      <c r="D1419" s="113" t="s">
        <v>1266</v>
      </c>
      <c r="E1419" s="78" t="s">
        <v>1268</v>
      </c>
      <c r="F1419" s="78"/>
      <c r="G1419" s="76" t="s">
        <v>26</v>
      </c>
      <c r="H1419" s="167">
        <v>18</v>
      </c>
      <c r="I1419" s="12">
        <v>0</v>
      </c>
      <c r="J1419" s="48">
        <f t="shared" si="48"/>
        <v>0</v>
      </c>
      <c r="K1419" s="430"/>
      <c r="L1419" s="326"/>
      <c r="N1419" s="28"/>
    </row>
    <row r="1420" spans="1:14" ht="22.5" x14ac:dyDescent="0.25">
      <c r="A1420" s="282"/>
      <c r="B1420" s="298">
        <f>IF(TRIM(I1420)&lt;&gt;"",COUNTA($I$6:I1420),"")</f>
        <v>1193</v>
      </c>
      <c r="C1420" s="236" t="s">
        <v>229</v>
      </c>
      <c r="D1420" s="113" t="s">
        <v>1269</v>
      </c>
      <c r="E1420" s="78" t="s">
        <v>1270</v>
      </c>
      <c r="F1420" s="78"/>
      <c r="G1420" s="76" t="s">
        <v>26</v>
      </c>
      <c r="H1420" s="167">
        <v>3</v>
      </c>
      <c r="I1420" s="12">
        <v>0</v>
      </c>
      <c r="J1420" s="48">
        <f t="shared" si="48"/>
        <v>0</v>
      </c>
      <c r="K1420" s="430"/>
      <c r="L1420" s="326"/>
      <c r="N1420" s="28"/>
    </row>
    <row r="1421" spans="1:14" ht="22.5" x14ac:dyDescent="0.25">
      <c r="A1421" s="282"/>
      <c r="B1421" s="298">
        <f>IF(TRIM(I1421)&lt;&gt;"",COUNTA($I$6:I1421),"")</f>
        <v>1194</v>
      </c>
      <c r="C1421" s="236" t="s">
        <v>229</v>
      </c>
      <c r="D1421" s="113" t="s">
        <v>1271</v>
      </c>
      <c r="E1421" s="78" t="s">
        <v>1272</v>
      </c>
      <c r="F1421" s="78"/>
      <c r="G1421" s="76" t="s">
        <v>26</v>
      </c>
      <c r="H1421" s="167">
        <v>26.5</v>
      </c>
      <c r="I1421" s="12">
        <v>0</v>
      </c>
      <c r="J1421" s="48">
        <f t="shared" si="48"/>
        <v>0</v>
      </c>
      <c r="K1421" s="430"/>
      <c r="L1421" s="326"/>
      <c r="N1421" s="28"/>
    </row>
    <row r="1422" spans="1:14" ht="22.5" x14ac:dyDescent="0.25">
      <c r="A1422" s="282"/>
      <c r="B1422" s="298">
        <f>IF(TRIM(I1422)&lt;&gt;"",COUNTA($I$6:I1422),"")</f>
        <v>1195</v>
      </c>
      <c r="C1422" s="236"/>
      <c r="D1422" s="113" t="s">
        <v>1273</v>
      </c>
      <c r="E1422" s="78" t="s">
        <v>1274</v>
      </c>
      <c r="F1422" s="78"/>
      <c r="G1422" s="79" t="s">
        <v>1</v>
      </c>
      <c r="H1422" s="167">
        <v>30</v>
      </c>
      <c r="I1422" s="12">
        <v>0</v>
      </c>
      <c r="J1422" s="48">
        <f t="shared" si="48"/>
        <v>0</v>
      </c>
      <c r="K1422" s="430"/>
      <c r="L1422" s="326"/>
      <c r="N1422" s="28"/>
    </row>
    <row r="1423" spans="1:14" ht="56.25" x14ac:dyDescent="0.25">
      <c r="A1423" s="282"/>
      <c r="B1423" s="298">
        <f>IF(TRIM(I1423)&lt;&gt;"",COUNTA($I$6:I1423),"")</f>
        <v>1196</v>
      </c>
      <c r="C1423" s="236" t="s">
        <v>229</v>
      </c>
      <c r="D1423" s="113" t="s">
        <v>1275</v>
      </c>
      <c r="E1423" s="78" t="s">
        <v>1276</v>
      </c>
      <c r="F1423" s="78"/>
      <c r="G1423" s="76" t="s">
        <v>26</v>
      </c>
      <c r="H1423" s="167">
        <v>57</v>
      </c>
      <c r="I1423" s="12">
        <v>0</v>
      </c>
      <c r="J1423" s="48">
        <f t="shared" si="48"/>
        <v>0</v>
      </c>
      <c r="K1423" s="430"/>
      <c r="L1423" s="326"/>
      <c r="N1423" s="28"/>
    </row>
    <row r="1424" spans="1:14" ht="56.25" x14ac:dyDescent="0.25">
      <c r="A1424" s="282"/>
      <c r="B1424" s="298">
        <f>IF(TRIM(I1424)&lt;&gt;"",COUNTA($I$6:I1424),"")</f>
        <v>1197</v>
      </c>
      <c r="C1424" s="236" t="s">
        <v>229</v>
      </c>
      <c r="D1424" s="113" t="s">
        <v>1277</v>
      </c>
      <c r="E1424" s="78" t="s">
        <v>1278</v>
      </c>
      <c r="F1424" s="78"/>
      <c r="G1424" s="76" t="s">
        <v>26</v>
      </c>
      <c r="H1424" s="167">
        <v>22</v>
      </c>
      <c r="I1424" s="12">
        <v>0</v>
      </c>
      <c r="J1424" s="48">
        <f t="shared" si="48"/>
        <v>0</v>
      </c>
      <c r="K1424" s="430"/>
      <c r="L1424" s="326"/>
      <c r="N1424" s="28"/>
    </row>
    <row r="1425" spans="1:14" ht="45" x14ac:dyDescent="0.25">
      <c r="A1425" s="282"/>
      <c r="B1425" s="298">
        <f>IF(TRIM(I1425)&lt;&gt;"",COUNTA($I$6:I1425),"")</f>
        <v>1198</v>
      </c>
      <c r="C1425" s="236"/>
      <c r="D1425" s="113" t="s">
        <v>1279</v>
      </c>
      <c r="E1425" s="78" t="s">
        <v>1280</v>
      </c>
      <c r="F1425" s="78"/>
      <c r="G1425" s="76" t="s">
        <v>1</v>
      </c>
      <c r="H1425" s="167">
        <v>1</v>
      </c>
      <c r="I1425" s="12">
        <v>0</v>
      </c>
      <c r="J1425" s="48">
        <f t="shared" si="48"/>
        <v>0</v>
      </c>
      <c r="K1425" s="430"/>
      <c r="L1425" s="326"/>
      <c r="N1425" s="28"/>
    </row>
    <row r="1426" spans="1:14" x14ac:dyDescent="0.25">
      <c r="A1426" s="383">
        <v>2</v>
      </c>
      <c r="B1426" s="383" t="str">
        <f>IF(TRIM(I1426)&lt;&gt;"",COUNTA($I$6:I1426),"")</f>
        <v/>
      </c>
      <c r="C1426" s="225" t="s">
        <v>229</v>
      </c>
      <c r="D1426" s="37" t="s">
        <v>1281</v>
      </c>
      <c r="E1426" s="66" t="s">
        <v>1282</v>
      </c>
      <c r="F1426" s="67"/>
      <c r="G1426" s="38"/>
      <c r="H1426" s="39" t="s">
        <v>23</v>
      </c>
      <c r="I1426" s="40"/>
      <c r="J1426" s="40">
        <f>ROUND(J1427+J1439+J1451,2)</f>
        <v>0</v>
      </c>
      <c r="K1426" s="430"/>
      <c r="L1426" s="326"/>
      <c r="N1426" s="28"/>
    </row>
    <row r="1427" spans="1:14" x14ac:dyDescent="0.25">
      <c r="A1427" s="384">
        <v>3</v>
      </c>
      <c r="B1427" s="384" t="str">
        <f>IF(TRIM(I1427)&lt;&gt;"",COUNTA($I$6:I1427),"")</f>
        <v/>
      </c>
      <c r="C1427" s="226" t="s">
        <v>229</v>
      </c>
      <c r="D1427" s="92" t="s">
        <v>1283</v>
      </c>
      <c r="E1427" s="70" t="s">
        <v>1284</v>
      </c>
      <c r="F1427" s="70"/>
      <c r="G1427" s="72"/>
      <c r="H1427" s="73" t="s">
        <v>23</v>
      </c>
      <c r="I1427" s="85"/>
      <c r="J1427" s="148">
        <f>ROUND(SUM(J1428:J1438),2)</f>
        <v>0</v>
      </c>
      <c r="K1427" s="430"/>
      <c r="L1427" s="326"/>
      <c r="N1427" s="28"/>
    </row>
    <row r="1428" spans="1:14" ht="45" x14ac:dyDescent="0.25">
      <c r="A1428" s="282"/>
      <c r="B1428" s="298">
        <f>IF(TRIM(I1428)&lt;&gt;"",COUNTA($I$6:I1428),"")</f>
        <v>1199</v>
      </c>
      <c r="C1428" s="236" t="s">
        <v>229</v>
      </c>
      <c r="D1428" s="113" t="s">
        <v>1289</v>
      </c>
      <c r="E1428" s="78" t="s">
        <v>1290</v>
      </c>
      <c r="F1428" s="78" t="s">
        <v>1291</v>
      </c>
      <c r="G1428" s="76" t="s">
        <v>1</v>
      </c>
      <c r="H1428" s="167">
        <v>1</v>
      </c>
      <c r="I1428" s="12">
        <v>0</v>
      </c>
      <c r="J1428" s="48">
        <f t="shared" si="48"/>
        <v>0</v>
      </c>
      <c r="K1428" s="430"/>
      <c r="L1428" s="326"/>
      <c r="N1428" s="28"/>
    </row>
    <row r="1429" spans="1:14" ht="45" x14ac:dyDescent="0.25">
      <c r="A1429" s="282"/>
      <c r="B1429" s="298">
        <f>IF(TRIM(I1429)&lt;&gt;"",COUNTA($I$6:I1429),"")</f>
        <v>1200</v>
      </c>
      <c r="C1429" s="236" t="s">
        <v>229</v>
      </c>
      <c r="D1429" s="113" t="s">
        <v>1292</v>
      </c>
      <c r="E1429" s="78" t="s">
        <v>1293</v>
      </c>
      <c r="F1429" s="78" t="s">
        <v>1291</v>
      </c>
      <c r="G1429" s="76" t="s">
        <v>1</v>
      </c>
      <c r="H1429" s="167">
        <v>1</v>
      </c>
      <c r="I1429" s="12">
        <v>0</v>
      </c>
      <c r="J1429" s="48">
        <f t="shared" si="48"/>
        <v>0</v>
      </c>
      <c r="K1429" s="430"/>
      <c r="L1429" s="326"/>
      <c r="N1429" s="28"/>
    </row>
    <row r="1430" spans="1:14" ht="45" x14ac:dyDescent="0.25">
      <c r="A1430" s="282"/>
      <c r="B1430" s="298">
        <f>IF(TRIM(I1430)&lt;&gt;"",COUNTA($I$6:I1430),"")</f>
        <v>1201</v>
      </c>
      <c r="C1430" s="236" t="s">
        <v>229</v>
      </c>
      <c r="D1430" s="113" t="s">
        <v>1294</v>
      </c>
      <c r="E1430" s="78" t="s">
        <v>1295</v>
      </c>
      <c r="F1430" s="78" t="s">
        <v>1291</v>
      </c>
      <c r="G1430" s="76" t="s">
        <v>1</v>
      </c>
      <c r="H1430" s="167">
        <v>1</v>
      </c>
      <c r="I1430" s="12">
        <v>0</v>
      </c>
      <c r="J1430" s="48">
        <f t="shared" si="48"/>
        <v>0</v>
      </c>
      <c r="K1430" s="430"/>
      <c r="L1430" s="326"/>
      <c r="N1430" s="28"/>
    </row>
    <row r="1431" spans="1:14" ht="45" x14ac:dyDescent="0.25">
      <c r="A1431" s="282"/>
      <c r="B1431" s="298">
        <f>IF(TRIM(I1431)&lt;&gt;"",COUNTA($I$6:I1431),"")</f>
        <v>1202</v>
      </c>
      <c r="C1431" s="236" t="s">
        <v>229</v>
      </c>
      <c r="D1431" s="113" t="s">
        <v>1296</v>
      </c>
      <c r="E1431" s="78" t="s">
        <v>1297</v>
      </c>
      <c r="F1431" s="78" t="s">
        <v>1291</v>
      </c>
      <c r="G1431" s="76" t="s">
        <v>1</v>
      </c>
      <c r="H1431" s="167">
        <v>1</v>
      </c>
      <c r="I1431" s="12">
        <v>0</v>
      </c>
      <c r="J1431" s="48">
        <f t="shared" si="48"/>
        <v>0</v>
      </c>
      <c r="K1431" s="430"/>
      <c r="L1431" s="326"/>
      <c r="N1431" s="28"/>
    </row>
    <row r="1432" spans="1:14" ht="45" x14ac:dyDescent="0.25">
      <c r="A1432" s="282"/>
      <c r="B1432" s="298">
        <f>IF(TRIM(I1432)&lt;&gt;"",COUNTA($I$6:I1432),"")</f>
        <v>1203</v>
      </c>
      <c r="C1432" s="236" t="s">
        <v>229</v>
      </c>
      <c r="D1432" s="113" t="s">
        <v>1298</v>
      </c>
      <c r="E1432" s="78" t="s">
        <v>1299</v>
      </c>
      <c r="F1432" s="78" t="s">
        <v>1291</v>
      </c>
      <c r="G1432" s="76" t="s">
        <v>1</v>
      </c>
      <c r="H1432" s="167">
        <v>1</v>
      </c>
      <c r="I1432" s="12">
        <v>0</v>
      </c>
      <c r="J1432" s="48">
        <f t="shared" si="48"/>
        <v>0</v>
      </c>
      <c r="K1432" s="430"/>
      <c r="L1432" s="326"/>
      <c r="N1432" s="28"/>
    </row>
    <row r="1433" spans="1:14" ht="45" x14ac:dyDescent="0.25">
      <c r="A1433" s="282"/>
      <c r="B1433" s="298">
        <f>IF(TRIM(I1433)&lt;&gt;"",COUNTA($I$6:I1433),"")</f>
        <v>1204</v>
      </c>
      <c r="C1433" s="236" t="s">
        <v>229</v>
      </c>
      <c r="D1433" s="113" t="s">
        <v>1298</v>
      </c>
      <c r="E1433" s="78" t="s">
        <v>1300</v>
      </c>
      <c r="F1433" s="78" t="s">
        <v>1291</v>
      </c>
      <c r="G1433" s="76" t="s">
        <v>1</v>
      </c>
      <c r="H1433" s="167">
        <v>1</v>
      </c>
      <c r="I1433" s="12">
        <v>0</v>
      </c>
      <c r="J1433" s="48">
        <f t="shared" si="48"/>
        <v>0</v>
      </c>
      <c r="K1433" s="430"/>
      <c r="L1433" s="326"/>
      <c r="N1433" s="28"/>
    </row>
    <row r="1434" spans="1:14" ht="45" x14ac:dyDescent="0.25">
      <c r="A1434" s="282"/>
      <c r="B1434" s="298">
        <f>IF(TRIM(I1434)&lt;&gt;"",COUNTA($I$6:I1434),"")</f>
        <v>1205</v>
      </c>
      <c r="C1434" s="236" t="s">
        <v>229</v>
      </c>
      <c r="D1434" s="113" t="s">
        <v>1298</v>
      </c>
      <c r="E1434" s="78" t="s">
        <v>1301</v>
      </c>
      <c r="F1434" s="78" t="s">
        <v>1291</v>
      </c>
      <c r="G1434" s="76" t="s">
        <v>1</v>
      </c>
      <c r="H1434" s="167">
        <v>1</v>
      </c>
      <c r="I1434" s="12">
        <v>0</v>
      </c>
      <c r="J1434" s="48">
        <f t="shared" si="48"/>
        <v>0</v>
      </c>
      <c r="K1434" s="430"/>
      <c r="L1434" s="326"/>
      <c r="N1434" s="28"/>
    </row>
    <row r="1435" spans="1:14" ht="45" x14ac:dyDescent="0.25">
      <c r="A1435" s="282"/>
      <c r="B1435" s="298">
        <f>IF(TRIM(I1435)&lt;&gt;"",COUNTA($I$6:I1435),"")</f>
        <v>1206</v>
      </c>
      <c r="C1435" s="236" t="s">
        <v>229</v>
      </c>
      <c r="D1435" s="113" t="s">
        <v>1298</v>
      </c>
      <c r="E1435" s="78" t="s">
        <v>1302</v>
      </c>
      <c r="F1435" s="78" t="s">
        <v>1291</v>
      </c>
      <c r="G1435" s="76" t="s">
        <v>1</v>
      </c>
      <c r="H1435" s="167">
        <v>1</v>
      </c>
      <c r="I1435" s="12">
        <v>0</v>
      </c>
      <c r="J1435" s="48">
        <f t="shared" si="48"/>
        <v>0</v>
      </c>
      <c r="K1435" s="430"/>
      <c r="L1435" s="326"/>
      <c r="N1435" s="28"/>
    </row>
    <row r="1436" spans="1:14" ht="33.75" x14ac:dyDescent="0.25">
      <c r="A1436" s="282"/>
      <c r="B1436" s="298">
        <f>IF(TRIM(I1436)&lt;&gt;"",COUNTA($I$6:I1436),"")</f>
        <v>1207</v>
      </c>
      <c r="C1436" s="236" t="s">
        <v>229</v>
      </c>
      <c r="D1436" s="113" t="s">
        <v>1303</v>
      </c>
      <c r="E1436" s="78" t="s">
        <v>1112</v>
      </c>
      <c r="F1436" s="78" t="s">
        <v>1304</v>
      </c>
      <c r="G1436" s="76" t="s">
        <v>1</v>
      </c>
      <c r="H1436" s="167">
        <v>1</v>
      </c>
      <c r="I1436" s="12">
        <v>0</v>
      </c>
      <c r="J1436" s="48">
        <f t="shared" si="48"/>
        <v>0</v>
      </c>
      <c r="K1436" s="430"/>
      <c r="L1436" s="326"/>
      <c r="N1436" s="28"/>
    </row>
    <row r="1437" spans="1:14" ht="33.75" x14ac:dyDescent="0.25">
      <c r="A1437" s="282"/>
      <c r="B1437" s="298">
        <f>IF(TRIM(I1437)&lt;&gt;"",COUNTA($I$6:I1437),"")</f>
        <v>1208</v>
      </c>
      <c r="C1437" s="236" t="s">
        <v>229</v>
      </c>
      <c r="D1437" s="113" t="s">
        <v>1303</v>
      </c>
      <c r="E1437" s="78" t="s">
        <v>1112</v>
      </c>
      <c r="F1437" s="78" t="s">
        <v>1305</v>
      </c>
      <c r="G1437" s="76" t="s">
        <v>1</v>
      </c>
      <c r="H1437" s="167">
        <v>1</v>
      </c>
      <c r="I1437" s="12">
        <v>0</v>
      </c>
      <c r="J1437" s="48">
        <f t="shared" si="48"/>
        <v>0</v>
      </c>
      <c r="K1437" s="430"/>
      <c r="L1437" s="326"/>
      <c r="N1437" s="28"/>
    </row>
    <row r="1438" spans="1:14" ht="33.75" x14ac:dyDescent="0.25">
      <c r="A1438" s="282"/>
      <c r="B1438" s="298">
        <f>IF(TRIM(I1438)&lt;&gt;"",COUNTA($I$6:I1438),"")</f>
        <v>1209</v>
      </c>
      <c r="C1438" s="236" t="s">
        <v>229</v>
      </c>
      <c r="D1438" s="113" t="s">
        <v>1306</v>
      </c>
      <c r="E1438" s="78" t="s">
        <v>1307</v>
      </c>
      <c r="F1438" s="78"/>
      <c r="G1438" s="76" t="s">
        <v>1</v>
      </c>
      <c r="H1438" s="167">
        <v>8</v>
      </c>
      <c r="I1438" s="12">
        <v>0</v>
      </c>
      <c r="J1438" s="48">
        <f t="shared" si="48"/>
        <v>0</v>
      </c>
      <c r="K1438" s="430"/>
      <c r="L1438" s="326"/>
      <c r="N1438" s="28"/>
    </row>
    <row r="1439" spans="1:14" x14ac:dyDescent="0.25">
      <c r="A1439" s="384">
        <v>3</v>
      </c>
      <c r="B1439" s="384" t="str">
        <f>IF(TRIM(I1439)&lt;&gt;"",COUNTA($I$6:I1439),"")</f>
        <v/>
      </c>
      <c r="C1439" s="226" t="s">
        <v>229</v>
      </c>
      <c r="D1439" s="92" t="s">
        <v>1285</v>
      </c>
      <c r="E1439" s="70" t="s">
        <v>1286</v>
      </c>
      <c r="F1439" s="70"/>
      <c r="G1439" s="72"/>
      <c r="H1439" s="73" t="s">
        <v>23</v>
      </c>
      <c r="I1439" s="85"/>
      <c r="J1439" s="148">
        <f>ROUND(SUM(J1440:J1450),2)</f>
        <v>0</v>
      </c>
      <c r="K1439" s="430"/>
      <c r="L1439" s="326"/>
      <c r="N1439" s="28"/>
    </row>
    <row r="1440" spans="1:14" ht="22.5" x14ac:dyDescent="0.25">
      <c r="A1440" s="282"/>
      <c r="B1440" s="298">
        <f>IF(TRIM(I1440)&lt;&gt;"",COUNTA($I$6:I1440),"")</f>
        <v>1210</v>
      </c>
      <c r="C1440" s="236"/>
      <c r="D1440" s="113" t="s">
        <v>1308</v>
      </c>
      <c r="E1440" s="78" t="s">
        <v>1309</v>
      </c>
      <c r="F1440" s="166" t="s">
        <v>1310</v>
      </c>
      <c r="G1440" s="76" t="s">
        <v>1</v>
      </c>
      <c r="H1440" s="167">
        <v>2</v>
      </c>
      <c r="I1440" s="12">
        <v>0</v>
      </c>
      <c r="J1440" s="48">
        <f t="shared" si="48"/>
        <v>0</v>
      </c>
      <c r="K1440" s="430"/>
      <c r="L1440" s="326"/>
      <c r="N1440" s="28"/>
    </row>
    <row r="1441" spans="1:14" ht="33.75" x14ac:dyDescent="0.25">
      <c r="A1441" s="282"/>
      <c r="B1441" s="298">
        <f>IF(TRIM(I1441)&lt;&gt;"",COUNTA($I$6:I1441),"")</f>
        <v>1211</v>
      </c>
      <c r="C1441" s="236"/>
      <c r="D1441" s="113" t="s">
        <v>1311</v>
      </c>
      <c r="E1441" s="78" t="s">
        <v>1312</v>
      </c>
      <c r="F1441" s="78" t="s">
        <v>1313</v>
      </c>
      <c r="G1441" s="76" t="s">
        <v>1</v>
      </c>
      <c r="H1441" s="167">
        <v>1</v>
      </c>
      <c r="I1441" s="12">
        <v>0</v>
      </c>
      <c r="J1441" s="48">
        <f t="shared" si="48"/>
        <v>0</v>
      </c>
      <c r="K1441" s="430"/>
      <c r="L1441" s="326"/>
      <c r="N1441" s="28"/>
    </row>
    <row r="1442" spans="1:14" ht="22.5" x14ac:dyDescent="0.25">
      <c r="A1442" s="282"/>
      <c r="B1442" s="298">
        <f>IF(TRIM(I1442)&lt;&gt;"",COUNTA($I$6:I1442),"")</f>
        <v>1212</v>
      </c>
      <c r="C1442" s="236" t="s">
        <v>229</v>
      </c>
      <c r="D1442" s="113" t="s">
        <v>1314</v>
      </c>
      <c r="E1442" s="78" t="s">
        <v>1315</v>
      </c>
      <c r="F1442" s="78" t="s">
        <v>1316</v>
      </c>
      <c r="G1442" s="76" t="s">
        <v>1</v>
      </c>
      <c r="H1442" s="167">
        <v>3</v>
      </c>
      <c r="I1442" s="12">
        <v>0</v>
      </c>
      <c r="J1442" s="48">
        <f t="shared" si="48"/>
        <v>0</v>
      </c>
      <c r="K1442" s="430"/>
      <c r="L1442" s="326"/>
      <c r="N1442" s="28"/>
    </row>
    <row r="1443" spans="1:14" ht="22.5" x14ac:dyDescent="0.25">
      <c r="A1443" s="282"/>
      <c r="B1443" s="298">
        <f>IF(TRIM(I1443)&lt;&gt;"",COUNTA($I$6:I1443),"")</f>
        <v>1213</v>
      </c>
      <c r="C1443" s="236" t="s">
        <v>229</v>
      </c>
      <c r="D1443" s="113" t="s">
        <v>1317</v>
      </c>
      <c r="E1443" s="78" t="s">
        <v>1318</v>
      </c>
      <c r="F1443" s="78" t="s">
        <v>1313</v>
      </c>
      <c r="G1443" s="76" t="s">
        <v>1</v>
      </c>
      <c r="H1443" s="167">
        <v>2</v>
      </c>
      <c r="I1443" s="12">
        <v>0</v>
      </c>
      <c r="J1443" s="48">
        <f t="shared" si="48"/>
        <v>0</v>
      </c>
      <c r="K1443" s="430"/>
      <c r="L1443" s="326"/>
      <c r="N1443" s="28"/>
    </row>
    <row r="1444" spans="1:14" x14ac:dyDescent="0.25">
      <c r="A1444" s="282"/>
      <c r="B1444" s="298">
        <f>IF(TRIM(I1444)&lt;&gt;"",COUNTA($I$6:I1444),"")</f>
        <v>1214</v>
      </c>
      <c r="C1444" s="236" t="s">
        <v>229</v>
      </c>
      <c r="D1444" s="113" t="s">
        <v>1319</v>
      </c>
      <c r="E1444" s="78" t="s">
        <v>1320</v>
      </c>
      <c r="F1444" s="78"/>
      <c r="G1444" s="76" t="s">
        <v>1</v>
      </c>
      <c r="H1444" s="167">
        <v>10</v>
      </c>
      <c r="I1444" s="12">
        <v>0</v>
      </c>
      <c r="J1444" s="48">
        <f t="shared" si="48"/>
        <v>0</v>
      </c>
      <c r="K1444" s="430"/>
      <c r="L1444" s="326"/>
      <c r="N1444" s="28"/>
    </row>
    <row r="1445" spans="1:14" ht="33.75" x14ac:dyDescent="0.25">
      <c r="A1445" s="282"/>
      <c r="B1445" s="298">
        <f>IF(TRIM(I1445)&lt;&gt;"",COUNTA($I$6:I1445),"")</f>
        <v>1215</v>
      </c>
      <c r="C1445" s="236" t="s">
        <v>229</v>
      </c>
      <c r="D1445" s="113" t="s">
        <v>1321</v>
      </c>
      <c r="E1445" s="78" t="s">
        <v>1322</v>
      </c>
      <c r="F1445" s="78" t="s">
        <v>1323</v>
      </c>
      <c r="G1445" s="76" t="s">
        <v>1</v>
      </c>
      <c r="H1445" s="167">
        <v>4</v>
      </c>
      <c r="I1445" s="12">
        <v>0</v>
      </c>
      <c r="J1445" s="48">
        <f t="shared" si="48"/>
        <v>0</v>
      </c>
      <c r="K1445" s="430"/>
      <c r="L1445" s="326"/>
      <c r="N1445" s="28"/>
    </row>
    <row r="1446" spans="1:14" x14ac:dyDescent="0.25">
      <c r="A1446" s="282"/>
      <c r="B1446" s="298">
        <f>IF(TRIM(I1446)&lt;&gt;"",COUNTA($I$6:I1446),"")</f>
        <v>1216</v>
      </c>
      <c r="C1446" s="236" t="s">
        <v>229</v>
      </c>
      <c r="D1446" s="113" t="s">
        <v>1324</v>
      </c>
      <c r="E1446" s="78" t="s">
        <v>1325</v>
      </c>
      <c r="F1446" s="78" t="s">
        <v>1323</v>
      </c>
      <c r="G1446" s="76" t="s">
        <v>1</v>
      </c>
      <c r="H1446" s="167">
        <v>3</v>
      </c>
      <c r="I1446" s="12">
        <v>0</v>
      </c>
      <c r="J1446" s="48">
        <f t="shared" si="48"/>
        <v>0</v>
      </c>
      <c r="K1446" s="430"/>
      <c r="L1446" s="326"/>
      <c r="N1446" s="28"/>
    </row>
    <row r="1447" spans="1:14" x14ac:dyDescent="0.25">
      <c r="A1447" s="282"/>
      <c r="B1447" s="298">
        <f>IF(TRIM(I1447)&lt;&gt;"",COUNTA($I$6:I1447),"")</f>
        <v>1217</v>
      </c>
      <c r="C1447" s="236" t="s">
        <v>229</v>
      </c>
      <c r="D1447" s="113" t="s">
        <v>1326</v>
      </c>
      <c r="E1447" s="78" t="s">
        <v>1327</v>
      </c>
      <c r="F1447" s="78" t="s">
        <v>1328</v>
      </c>
      <c r="G1447" s="76" t="s">
        <v>1</v>
      </c>
      <c r="H1447" s="167">
        <v>1</v>
      </c>
      <c r="I1447" s="12">
        <v>0</v>
      </c>
      <c r="J1447" s="48">
        <f t="shared" si="48"/>
        <v>0</v>
      </c>
      <c r="K1447" s="430"/>
      <c r="L1447" s="326"/>
      <c r="N1447" s="28"/>
    </row>
    <row r="1448" spans="1:14" ht="22.5" x14ac:dyDescent="0.25">
      <c r="A1448" s="282"/>
      <c r="B1448" s="298">
        <f>IF(TRIM(I1448)&lt;&gt;"",COUNTA($I$6:I1448),"")</f>
        <v>1218</v>
      </c>
      <c r="C1448" s="236" t="s">
        <v>229</v>
      </c>
      <c r="D1448" s="113" t="s">
        <v>1329</v>
      </c>
      <c r="E1448" s="78" t="s">
        <v>1226</v>
      </c>
      <c r="F1448" s="78"/>
      <c r="G1448" s="81" t="s">
        <v>1</v>
      </c>
      <c r="H1448" s="167">
        <v>1</v>
      </c>
      <c r="I1448" s="12">
        <v>0</v>
      </c>
      <c r="J1448" s="48">
        <f t="shared" si="48"/>
        <v>0</v>
      </c>
      <c r="K1448" s="430"/>
      <c r="L1448" s="326"/>
      <c r="N1448" s="28"/>
    </row>
    <row r="1449" spans="1:14" x14ac:dyDescent="0.25">
      <c r="A1449" s="282"/>
      <c r="B1449" s="298">
        <f>IF(TRIM(I1449)&lt;&gt;"",COUNTA($I$6:I1449),"")</f>
        <v>1219</v>
      </c>
      <c r="C1449" s="236" t="s">
        <v>229</v>
      </c>
      <c r="D1449" s="113" t="s">
        <v>1330</v>
      </c>
      <c r="E1449" s="78" t="s">
        <v>1331</v>
      </c>
      <c r="F1449" s="78"/>
      <c r="G1449" s="81" t="s">
        <v>1</v>
      </c>
      <c r="H1449" s="167">
        <v>1</v>
      </c>
      <c r="I1449" s="12">
        <v>0</v>
      </c>
      <c r="J1449" s="48">
        <f t="shared" si="48"/>
        <v>0</v>
      </c>
      <c r="K1449" s="430"/>
      <c r="L1449" s="326"/>
      <c r="N1449" s="28"/>
    </row>
    <row r="1450" spans="1:14" ht="22.5" x14ac:dyDescent="0.25">
      <c r="A1450" s="282"/>
      <c r="B1450" s="298">
        <f>IF(TRIM(I1450)&lt;&gt;"",COUNTA($I$6:I1450),"")</f>
        <v>1220</v>
      </c>
      <c r="C1450" s="236" t="s">
        <v>229</v>
      </c>
      <c r="D1450" s="113" t="s">
        <v>1332</v>
      </c>
      <c r="E1450" s="78" t="s">
        <v>1333</v>
      </c>
      <c r="F1450" s="78"/>
      <c r="G1450" s="76" t="s">
        <v>1</v>
      </c>
      <c r="H1450" s="167">
        <v>3</v>
      </c>
      <c r="I1450" s="12">
        <v>0</v>
      </c>
      <c r="J1450" s="48">
        <f t="shared" si="48"/>
        <v>0</v>
      </c>
      <c r="K1450" s="430"/>
      <c r="L1450" s="326"/>
      <c r="N1450" s="28"/>
    </row>
    <row r="1451" spans="1:14" x14ac:dyDescent="0.25">
      <c r="A1451" s="384">
        <v>3</v>
      </c>
      <c r="B1451" s="384" t="str">
        <f>IF(TRIM(I1451)&lt;&gt;"",COUNTA($I$6:I1451),"")</f>
        <v/>
      </c>
      <c r="C1451" s="226" t="s">
        <v>229</v>
      </c>
      <c r="D1451" s="92" t="s">
        <v>1287</v>
      </c>
      <c r="E1451" s="70" t="s">
        <v>1288</v>
      </c>
      <c r="F1451" s="70"/>
      <c r="G1451" s="72"/>
      <c r="H1451" s="73" t="s">
        <v>23</v>
      </c>
      <c r="I1451" s="85"/>
      <c r="J1451" s="148">
        <f>ROUND(SUM(J1452:J1461),2)</f>
        <v>0</v>
      </c>
      <c r="K1451" s="430"/>
      <c r="L1451" s="326"/>
      <c r="N1451" s="28"/>
    </row>
    <row r="1452" spans="1:14" ht="45" x14ac:dyDescent="0.25">
      <c r="A1452" s="282"/>
      <c r="B1452" s="298">
        <f>IF(TRIM(I1452)&lt;&gt;"",COUNTA($I$6:I1452),"")</f>
        <v>1221</v>
      </c>
      <c r="C1452" s="236" t="s">
        <v>229</v>
      </c>
      <c r="D1452" s="113" t="s">
        <v>1334</v>
      </c>
      <c r="E1452" s="78" t="s">
        <v>1335</v>
      </c>
      <c r="F1452" s="78" t="s">
        <v>1336</v>
      </c>
      <c r="G1452" s="76" t="s">
        <v>26</v>
      </c>
      <c r="H1452" s="167">
        <v>4</v>
      </c>
      <c r="I1452" s="12">
        <v>0</v>
      </c>
      <c r="J1452" s="48">
        <f t="shared" si="48"/>
        <v>0</v>
      </c>
      <c r="K1452" s="430"/>
      <c r="L1452" s="326"/>
      <c r="N1452" s="28"/>
    </row>
    <row r="1453" spans="1:14" ht="22.5" x14ac:dyDescent="0.25">
      <c r="A1453" s="282"/>
      <c r="B1453" s="298">
        <f>IF(TRIM(I1453)&lt;&gt;"",COUNTA($I$6:I1453),"")</f>
        <v>1222</v>
      </c>
      <c r="C1453" s="236" t="s">
        <v>229</v>
      </c>
      <c r="D1453" s="113" t="s">
        <v>1337</v>
      </c>
      <c r="E1453" s="78" t="s">
        <v>1338</v>
      </c>
      <c r="F1453" s="78"/>
      <c r="G1453" s="76" t="s">
        <v>1</v>
      </c>
      <c r="H1453" s="167">
        <v>5</v>
      </c>
      <c r="I1453" s="12">
        <v>0</v>
      </c>
      <c r="J1453" s="48">
        <f t="shared" si="48"/>
        <v>0</v>
      </c>
      <c r="K1453" s="430"/>
      <c r="L1453" s="326"/>
      <c r="N1453" s="28"/>
    </row>
    <row r="1454" spans="1:14" ht="22.5" x14ac:dyDescent="0.25">
      <c r="A1454" s="282"/>
      <c r="B1454" s="298">
        <f>IF(TRIM(I1454)&lt;&gt;"",COUNTA($I$6:I1454),"")</f>
        <v>1223</v>
      </c>
      <c r="C1454" s="236" t="s">
        <v>229</v>
      </c>
      <c r="D1454" s="113" t="s">
        <v>1339</v>
      </c>
      <c r="E1454" s="78" t="s">
        <v>1340</v>
      </c>
      <c r="F1454" s="78"/>
      <c r="G1454" s="76" t="s">
        <v>1</v>
      </c>
      <c r="H1454" s="167">
        <v>5</v>
      </c>
      <c r="I1454" s="12">
        <v>0</v>
      </c>
      <c r="J1454" s="48">
        <f t="shared" si="48"/>
        <v>0</v>
      </c>
      <c r="K1454" s="430"/>
      <c r="L1454" s="326"/>
      <c r="N1454" s="28"/>
    </row>
    <row r="1455" spans="1:14" ht="45" x14ac:dyDescent="0.25">
      <c r="A1455" s="282"/>
      <c r="B1455" s="298">
        <f>IF(TRIM(I1455)&lt;&gt;"",COUNTA($I$6:I1455),"")</f>
        <v>1224</v>
      </c>
      <c r="C1455" s="236" t="s">
        <v>229</v>
      </c>
      <c r="D1455" s="113" t="s">
        <v>1341</v>
      </c>
      <c r="E1455" s="78" t="s">
        <v>1342</v>
      </c>
      <c r="F1455" s="78" t="s">
        <v>1336</v>
      </c>
      <c r="G1455" s="76" t="s">
        <v>1</v>
      </c>
      <c r="H1455" s="167">
        <v>1</v>
      </c>
      <c r="I1455" s="12">
        <v>0</v>
      </c>
      <c r="J1455" s="48">
        <f t="shared" si="48"/>
        <v>0</v>
      </c>
      <c r="K1455" s="430"/>
      <c r="L1455" s="326"/>
      <c r="N1455" s="28"/>
    </row>
    <row r="1456" spans="1:14" ht="33.75" x14ac:dyDescent="0.25">
      <c r="A1456" s="282"/>
      <c r="B1456" s="298">
        <f>IF(TRIM(I1456)&lt;&gt;"",COUNTA($I$6:I1456),"")</f>
        <v>1225</v>
      </c>
      <c r="C1456" s="236" t="s">
        <v>229</v>
      </c>
      <c r="D1456" s="113" t="s">
        <v>1343</v>
      </c>
      <c r="E1456" s="78" t="s">
        <v>1344</v>
      </c>
      <c r="F1456" s="78"/>
      <c r="G1456" s="76" t="s">
        <v>1</v>
      </c>
      <c r="H1456" s="167">
        <v>1</v>
      </c>
      <c r="I1456" s="12">
        <v>0</v>
      </c>
      <c r="J1456" s="48">
        <f t="shared" si="48"/>
        <v>0</v>
      </c>
      <c r="K1456" s="430"/>
      <c r="L1456" s="326"/>
      <c r="N1456" s="28"/>
    </row>
    <row r="1457" spans="1:14" ht="22.5" x14ac:dyDescent="0.25">
      <c r="A1457" s="282"/>
      <c r="B1457" s="298">
        <f>IF(TRIM(I1457)&lt;&gt;"",COUNTA($I$6:I1457),"")</f>
        <v>1226</v>
      </c>
      <c r="C1457" s="236" t="s">
        <v>229</v>
      </c>
      <c r="D1457" s="113" t="s">
        <v>1345</v>
      </c>
      <c r="E1457" s="78" t="s">
        <v>1346</v>
      </c>
      <c r="F1457" s="78"/>
      <c r="G1457" s="76" t="s">
        <v>1</v>
      </c>
      <c r="H1457" s="167">
        <v>1</v>
      </c>
      <c r="I1457" s="12">
        <v>0</v>
      </c>
      <c r="J1457" s="48">
        <f t="shared" si="48"/>
        <v>0</v>
      </c>
      <c r="K1457" s="430"/>
      <c r="L1457" s="326"/>
      <c r="N1457" s="28"/>
    </row>
    <row r="1458" spans="1:14" ht="33.75" x14ac:dyDescent="0.25">
      <c r="A1458" s="282"/>
      <c r="B1458" s="298">
        <f>IF(TRIM(I1458)&lt;&gt;"",COUNTA($I$6:I1458),"")</f>
        <v>1227</v>
      </c>
      <c r="C1458" s="236"/>
      <c r="D1458" s="113" t="s">
        <v>1347</v>
      </c>
      <c r="E1458" s="78" t="s">
        <v>1348</v>
      </c>
      <c r="F1458" s="78"/>
      <c r="G1458" s="76" t="s">
        <v>1</v>
      </c>
      <c r="H1458" s="167">
        <v>1</v>
      </c>
      <c r="I1458" s="12">
        <v>0</v>
      </c>
      <c r="J1458" s="48">
        <f t="shared" si="48"/>
        <v>0</v>
      </c>
      <c r="K1458" s="430"/>
      <c r="L1458" s="326"/>
      <c r="N1458" s="28"/>
    </row>
    <row r="1459" spans="1:14" ht="33.75" x14ac:dyDescent="0.25">
      <c r="A1459" s="282"/>
      <c r="B1459" s="298">
        <f>IF(TRIM(I1459)&lt;&gt;"",COUNTA($I$6:I1459),"")</f>
        <v>1228</v>
      </c>
      <c r="C1459" s="236" t="s">
        <v>229</v>
      </c>
      <c r="D1459" s="113" t="s">
        <v>1349</v>
      </c>
      <c r="E1459" s="78" t="s">
        <v>1350</v>
      </c>
      <c r="F1459" s="78"/>
      <c r="G1459" s="76" t="s">
        <v>2</v>
      </c>
      <c r="H1459" s="167">
        <v>1</v>
      </c>
      <c r="I1459" s="12">
        <v>0</v>
      </c>
      <c r="J1459" s="48">
        <f t="shared" si="48"/>
        <v>0</v>
      </c>
      <c r="K1459" s="430"/>
      <c r="L1459" s="326"/>
      <c r="N1459" s="28"/>
    </row>
    <row r="1460" spans="1:14" ht="22.5" x14ac:dyDescent="0.25">
      <c r="A1460" s="282"/>
      <c r="B1460" s="298">
        <f>IF(TRIM(I1460)&lt;&gt;"",COUNTA($I$6:I1460),"")</f>
        <v>1229</v>
      </c>
      <c r="C1460" s="236" t="s">
        <v>229</v>
      </c>
      <c r="D1460" s="113" t="s">
        <v>1351</v>
      </c>
      <c r="E1460" s="78" t="s">
        <v>1352</v>
      </c>
      <c r="F1460" s="78" t="s">
        <v>1336</v>
      </c>
      <c r="G1460" s="76" t="s">
        <v>2</v>
      </c>
      <c r="H1460" s="167">
        <v>1</v>
      </c>
      <c r="I1460" s="12">
        <v>0</v>
      </c>
      <c r="J1460" s="48">
        <f t="shared" si="48"/>
        <v>0</v>
      </c>
      <c r="K1460" s="430"/>
      <c r="L1460" s="326"/>
      <c r="N1460" s="28"/>
    </row>
    <row r="1461" spans="1:14" x14ac:dyDescent="0.25">
      <c r="A1461" s="282"/>
      <c r="B1461" s="298">
        <f>IF(TRIM(I1461)&lt;&gt;"",COUNTA($I$6:I1461),"")</f>
        <v>1230</v>
      </c>
      <c r="C1461" s="236" t="s">
        <v>229</v>
      </c>
      <c r="D1461" s="113" t="s">
        <v>1353</v>
      </c>
      <c r="E1461" s="78" t="s">
        <v>1354</v>
      </c>
      <c r="F1461" s="78"/>
      <c r="G1461" s="76" t="s">
        <v>26</v>
      </c>
      <c r="H1461" s="167">
        <v>2</v>
      </c>
      <c r="I1461" s="12">
        <v>0</v>
      </c>
      <c r="J1461" s="48">
        <f t="shared" si="48"/>
        <v>0</v>
      </c>
      <c r="K1461" s="430"/>
      <c r="L1461" s="326"/>
      <c r="N1461" s="28"/>
    </row>
    <row r="1462" spans="1:14" x14ac:dyDescent="0.25">
      <c r="A1462" s="383">
        <v>2</v>
      </c>
      <c r="B1462" s="383" t="str">
        <f>IF(TRIM(I1462)&lt;&gt;"",COUNTA($I$6:I1462),"")</f>
        <v/>
      </c>
      <c r="C1462" s="225" t="s">
        <v>229</v>
      </c>
      <c r="D1462" s="37" t="s">
        <v>1355</v>
      </c>
      <c r="E1462" s="66" t="s">
        <v>1356</v>
      </c>
      <c r="F1462" s="67"/>
      <c r="G1462" s="38"/>
      <c r="H1462" s="39" t="s">
        <v>23</v>
      </c>
      <c r="I1462" s="40"/>
      <c r="J1462" s="40">
        <f>J1463</f>
        <v>0</v>
      </c>
      <c r="K1462" s="430"/>
      <c r="L1462" s="326"/>
      <c r="N1462" s="28"/>
    </row>
    <row r="1463" spans="1:14" x14ac:dyDescent="0.25">
      <c r="A1463" s="384">
        <v>3</v>
      </c>
      <c r="B1463" s="384" t="str">
        <f>IF(TRIM(I1463)&lt;&gt;"",COUNTA($I$6:I1463),"")</f>
        <v/>
      </c>
      <c r="C1463" s="226" t="s">
        <v>229</v>
      </c>
      <c r="D1463" s="92" t="s">
        <v>1357</v>
      </c>
      <c r="E1463" s="70" t="s">
        <v>1356</v>
      </c>
      <c r="F1463" s="70"/>
      <c r="G1463" s="72"/>
      <c r="H1463" s="73" t="s">
        <v>23</v>
      </c>
      <c r="I1463" s="85"/>
      <c r="J1463" s="148">
        <f>ROUND(SUM(J1464:J1466),2)</f>
        <v>0</v>
      </c>
      <c r="K1463" s="430"/>
      <c r="L1463" s="326"/>
      <c r="N1463" s="28"/>
    </row>
    <row r="1464" spans="1:14" ht="22.5" x14ac:dyDescent="0.25">
      <c r="A1464" s="282"/>
      <c r="B1464" s="298">
        <f>IF(TRIM(I1464)&lt;&gt;"",COUNTA($I$6:I1464),"")</f>
        <v>1231</v>
      </c>
      <c r="C1464" s="236" t="s">
        <v>229</v>
      </c>
      <c r="D1464" s="113" t="s">
        <v>1358</v>
      </c>
      <c r="E1464" s="78" t="s">
        <v>1359</v>
      </c>
      <c r="F1464" s="78"/>
      <c r="G1464" s="76" t="s">
        <v>1</v>
      </c>
      <c r="H1464" s="167">
        <v>1</v>
      </c>
      <c r="I1464" s="12">
        <v>0</v>
      </c>
      <c r="J1464" s="48">
        <f t="shared" ref="J1464:J1466" si="49">IF(ISNUMBER(H1464),ROUND(H1464*I1464,2),"")</f>
        <v>0</v>
      </c>
      <c r="K1464" s="430"/>
      <c r="L1464" s="326"/>
      <c r="N1464" s="28"/>
    </row>
    <row r="1465" spans="1:14" ht="22.5" x14ac:dyDescent="0.25">
      <c r="A1465" s="297"/>
      <c r="B1465" s="385">
        <f>IF(TRIM(I1465)&lt;&gt;"",COUNTA($I$6:I1465),"")</f>
        <v>1232</v>
      </c>
      <c r="C1465" s="237" t="s">
        <v>229</v>
      </c>
      <c r="D1465" s="168" t="s">
        <v>1360</v>
      </c>
      <c r="E1465" s="157" t="s">
        <v>1361</v>
      </c>
      <c r="F1465" s="157"/>
      <c r="G1465" s="169" t="s">
        <v>1</v>
      </c>
      <c r="H1465" s="159">
        <v>1</v>
      </c>
      <c r="I1465" s="12">
        <v>0</v>
      </c>
      <c r="J1465" s="48">
        <f t="shared" si="49"/>
        <v>0</v>
      </c>
      <c r="K1465" s="430"/>
      <c r="L1465" s="326"/>
      <c r="N1465" s="28"/>
    </row>
    <row r="1466" spans="1:14" x14ac:dyDescent="0.25">
      <c r="A1466" s="297"/>
      <c r="B1466" s="385">
        <f>IF(TRIM(I1466)&lt;&gt;"",COUNTA($I$6:I1466),"")</f>
        <v>1233</v>
      </c>
      <c r="C1466" s="237" t="s">
        <v>229</v>
      </c>
      <c r="D1466" s="168" t="s">
        <v>1362</v>
      </c>
      <c r="E1466" s="157" t="s">
        <v>1363</v>
      </c>
      <c r="F1466" s="157"/>
      <c r="G1466" s="169" t="s">
        <v>2</v>
      </c>
      <c r="H1466" s="159">
        <v>1</v>
      </c>
      <c r="I1466" s="12">
        <v>0</v>
      </c>
      <c r="J1466" s="48">
        <f t="shared" si="49"/>
        <v>0</v>
      </c>
      <c r="K1466" s="430"/>
      <c r="L1466" s="326"/>
      <c r="N1466" s="28"/>
    </row>
    <row r="1467" spans="1:14" x14ac:dyDescent="0.25">
      <c r="A1467" s="382">
        <v>1</v>
      </c>
      <c r="B1467" s="382" t="str">
        <f>IF(TRIM(I1467)&lt;&gt;"",COUNTA($I$6:I1467),"")</f>
        <v/>
      </c>
      <c r="C1467" s="224" t="s">
        <v>229</v>
      </c>
      <c r="D1467" s="241" t="s">
        <v>1876</v>
      </c>
      <c r="E1467" s="247" t="s">
        <v>3381</v>
      </c>
      <c r="F1467" s="257"/>
      <c r="G1467" s="267"/>
      <c r="H1467" s="269"/>
      <c r="I1467" s="270"/>
      <c r="J1467" s="271">
        <f>ROUND(J1468,2)</f>
        <v>0</v>
      </c>
      <c r="L1467" s="326"/>
      <c r="N1467" s="28"/>
    </row>
    <row r="1468" spans="1:14" x14ac:dyDescent="0.25">
      <c r="A1468" s="383">
        <v>2</v>
      </c>
      <c r="B1468" s="383" t="str">
        <f>IF(TRIM(I1468)&lt;&gt;"",COUNTA($I$6:I1468),"")</f>
        <v/>
      </c>
      <c r="C1468" s="225" t="s">
        <v>229</v>
      </c>
      <c r="D1468" s="37" t="s">
        <v>1877</v>
      </c>
      <c r="E1468" s="66" t="s">
        <v>230</v>
      </c>
      <c r="F1468" s="67"/>
      <c r="G1468" s="38"/>
      <c r="H1468" s="39"/>
      <c r="I1468" s="40"/>
      <c r="J1468" s="40">
        <f>ROUND(J1476+J1486+J1493+J1507+J20982+J1499,2)</f>
        <v>0</v>
      </c>
      <c r="L1468" s="326"/>
      <c r="N1468" s="28"/>
    </row>
    <row r="1469" spans="1:14" x14ac:dyDescent="0.25">
      <c r="A1469" s="384">
        <v>3</v>
      </c>
      <c r="B1469" s="384" t="str">
        <f>IF(TRIM(I1469)&lt;&gt;"",COUNTA($I$6:I1469),"")</f>
        <v/>
      </c>
      <c r="C1469" s="226" t="s">
        <v>229</v>
      </c>
      <c r="D1469" s="92" t="s">
        <v>1878</v>
      </c>
      <c r="E1469" s="70" t="s">
        <v>10</v>
      </c>
      <c r="F1469" s="70"/>
      <c r="G1469" s="72"/>
      <c r="H1469" s="73"/>
      <c r="I1469" s="85"/>
      <c r="J1469" s="148"/>
      <c r="L1469" s="326"/>
      <c r="N1469" s="28"/>
    </row>
    <row r="1470" spans="1:14" ht="45" x14ac:dyDescent="0.25">
      <c r="A1470" s="297"/>
      <c r="B1470" s="385" t="str">
        <f>IF(TRIM(I1470)&lt;&gt;"",COUNTA($I$6:I1470),"")</f>
        <v/>
      </c>
      <c r="C1470" s="235" t="s">
        <v>229</v>
      </c>
      <c r="D1470" s="171" t="s">
        <v>1887</v>
      </c>
      <c r="E1470" s="172" t="s">
        <v>22</v>
      </c>
      <c r="F1470" s="172"/>
      <c r="G1470" s="173"/>
      <c r="H1470" s="57"/>
      <c r="I1470" s="48"/>
      <c r="J1470" s="48" t="str">
        <f t="shared" ref="J1470:J1515" si="50">IF(ISNUMBER(H1470),ROUND(H1470*I1470,2),"")</f>
        <v/>
      </c>
      <c r="L1470" s="326"/>
      <c r="N1470" s="28"/>
    </row>
    <row r="1471" spans="1:14" ht="33.75" x14ac:dyDescent="0.25">
      <c r="A1471" s="297"/>
      <c r="B1471" s="385" t="str">
        <f>IF(TRIM(I1471)&lt;&gt;"",COUNTA($I$6:I1471),"")</f>
        <v/>
      </c>
      <c r="C1471" s="235" t="s">
        <v>229</v>
      </c>
      <c r="D1471" s="171" t="s">
        <v>1888</v>
      </c>
      <c r="E1471" s="172" t="s">
        <v>17</v>
      </c>
      <c r="F1471" s="172"/>
      <c r="G1471" s="173"/>
      <c r="H1471" s="57"/>
      <c r="I1471" s="48"/>
      <c r="J1471" s="48" t="str">
        <f t="shared" si="50"/>
        <v/>
      </c>
      <c r="L1471" s="326"/>
      <c r="N1471" s="28"/>
    </row>
    <row r="1472" spans="1:14" ht="45" x14ac:dyDescent="0.25">
      <c r="A1472" s="297"/>
      <c r="B1472" s="385" t="str">
        <f>IF(TRIM(I1472)&lt;&gt;"",COUNTA($I$6:I1472),"")</f>
        <v/>
      </c>
      <c r="C1472" s="235" t="s">
        <v>229</v>
      </c>
      <c r="D1472" s="171" t="s">
        <v>1889</v>
      </c>
      <c r="E1472" s="172" t="s">
        <v>18</v>
      </c>
      <c r="F1472" s="172"/>
      <c r="G1472" s="173"/>
      <c r="H1472" s="57"/>
      <c r="I1472" s="48"/>
      <c r="J1472" s="48" t="str">
        <f t="shared" si="50"/>
        <v/>
      </c>
      <c r="L1472" s="326"/>
      <c r="N1472" s="28"/>
    </row>
    <row r="1473" spans="1:14" ht="22.5" x14ac:dyDescent="0.25">
      <c r="A1473" s="297"/>
      <c r="B1473" s="385" t="str">
        <f>IF(TRIM(I1473)&lt;&gt;"",COUNTA($I$6:I1473),"")</f>
        <v/>
      </c>
      <c r="C1473" s="235" t="s">
        <v>229</v>
      </c>
      <c r="D1473" s="171" t="s">
        <v>1890</v>
      </c>
      <c r="E1473" s="172" t="s">
        <v>19</v>
      </c>
      <c r="F1473" s="172"/>
      <c r="G1473" s="173"/>
      <c r="H1473" s="57"/>
      <c r="I1473" s="48"/>
      <c r="J1473" s="48" t="str">
        <f t="shared" si="50"/>
        <v/>
      </c>
      <c r="L1473" s="326"/>
      <c r="N1473" s="28"/>
    </row>
    <row r="1474" spans="1:14" ht="45" x14ac:dyDescent="0.25">
      <c r="A1474" s="297"/>
      <c r="B1474" s="385" t="str">
        <f>IF(TRIM(I1474)&lt;&gt;"",COUNTA($I$6:I1474),"")</f>
        <v/>
      </c>
      <c r="C1474" s="235" t="s">
        <v>229</v>
      </c>
      <c r="D1474" s="171" t="s">
        <v>1891</v>
      </c>
      <c r="E1474" s="172" t="s">
        <v>231</v>
      </c>
      <c r="F1474" s="172"/>
      <c r="G1474" s="173"/>
      <c r="H1474" s="57"/>
      <c r="I1474" s="48"/>
      <c r="J1474" s="48" t="str">
        <f t="shared" si="50"/>
        <v/>
      </c>
      <c r="L1474" s="326"/>
      <c r="N1474" s="28"/>
    </row>
    <row r="1475" spans="1:14" ht="22.5" x14ac:dyDescent="0.25">
      <c r="A1475" s="297"/>
      <c r="B1475" s="385" t="str">
        <f>IF(TRIM(I1475)&lt;&gt;"",COUNTA($I$6:I1475),"")</f>
        <v/>
      </c>
      <c r="C1475" s="235" t="s">
        <v>229</v>
      </c>
      <c r="D1475" s="171" t="s">
        <v>1892</v>
      </c>
      <c r="E1475" s="172" t="s">
        <v>232</v>
      </c>
      <c r="F1475" s="172"/>
      <c r="G1475" s="173"/>
      <c r="H1475" s="57"/>
      <c r="I1475" s="48"/>
      <c r="J1475" s="48" t="str">
        <f t="shared" si="50"/>
        <v/>
      </c>
      <c r="L1475" s="326"/>
      <c r="N1475" s="28"/>
    </row>
    <row r="1476" spans="1:14" x14ac:dyDescent="0.25">
      <c r="A1476" s="384">
        <v>3</v>
      </c>
      <c r="B1476" s="384" t="str">
        <f>IF(TRIM(I1476)&lt;&gt;"",COUNTA($I$6:I1476),"")</f>
        <v/>
      </c>
      <c r="C1476" s="226" t="s">
        <v>229</v>
      </c>
      <c r="D1476" s="92" t="s">
        <v>1879</v>
      </c>
      <c r="E1476" s="70" t="s">
        <v>1880</v>
      </c>
      <c r="F1476" s="70"/>
      <c r="G1476" s="72"/>
      <c r="H1476" s="73"/>
      <c r="I1476" s="85"/>
      <c r="J1476" s="148">
        <f>ROUND(SUM(J1477:J1485),2)</f>
        <v>0</v>
      </c>
      <c r="L1476" s="326"/>
      <c r="N1476" s="28"/>
    </row>
    <row r="1477" spans="1:14" ht="371.25" x14ac:dyDescent="0.25">
      <c r="A1477" s="282"/>
      <c r="B1477" s="298">
        <f>IF(TRIM(I1477)&lt;&gt;"",COUNTA($I$6:I1477),"")</f>
        <v>1234</v>
      </c>
      <c r="C1477" s="197" t="s">
        <v>229</v>
      </c>
      <c r="D1477" s="45" t="s">
        <v>1893</v>
      </c>
      <c r="E1477" s="52" t="s">
        <v>1894</v>
      </c>
      <c r="F1477" s="52" t="s">
        <v>233</v>
      </c>
      <c r="G1477" s="46" t="s">
        <v>1</v>
      </c>
      <c r="H1477" s="333">
        <v>15</v>
      </c>
      <c r="I1477" s="4">
        <v>0</v>
      </c>
      <c r="J1477" s="174">
        <f t="shared" si="50"/>
        <v>0</v>
      </c>
      <c r="L1477" s="326"/>
      <c r="N1477" s="28"/>
    </row>
    <row r="1478" spans="1:14" ht="45" x14ac:dyDescent="0.25">
      <c r="A1478" s="282"/>
      <c r="B1478" s="298">
        <f>IF(TRIM(I1478)&lt;&gt;"",COUNTA($I$6:I1478),"")</f>
        <v>1235</v>
      </c>
      <c r="C1478" s="227" t="s">
        <v>229</v>
      </c>
      <c r="D1478" s="45" t="s">
        <v>1895</v>
      </c>
      <c r="E1478" s="49" t="s">
        <v>234</v>
      </c>
      <c r="F1478" s="49" t="s">
        <v>235</v>
      </c>
      <c r="G1478" s="50" t="s">
        <v>1</v>
      </c>
      <c r="H1478" s="330">
        <v>15</v>
      </c>
      <c r="I1478" s="5">
        <v>0</v>
      </c>
      <c r="J1478" s="174">
        <f t="shared" si="50"/>
        <v>0</v>
      </c>
      <c r="L1478" s="326"/>
      <c r="N1478" s="28"/>
    </row>
    <row r="1479" spans="1:14" ht="33.75" x14ac:dyDescent="0.25">
      <c r="A1479" s="282"/>
      <c r="B1479" s="298">
        <f>IF(TRIM(I1479)&lt;&gt;"",COUNTA($I$6:I1479),"")</f>
        <v>1236</v>
      </c>
      <c r="C1479" s="227" t="s">
        <v>229</v>
      </c>
      <c r="D1479" s="45" t="s">
        <v>1896</v>
      </c>
      <c r="E1479" s="49" t="s">
        <v>236</v>
      </c>
      <c r="F1479" s="49" t="s">
        <v>237</v>
      </c>
      <c r="G1479" s="50" t="s">
        <v>1</v>
      </c>
      <c r="H1479" s="330">
        <v>9</v>
      </c>
      <c r="I1479" s="5">
        <v>0</v>
      </c>
      <c r="J1479" s="174">
        <f t="shared" si="50"/>
        <v>0</v>
      </c>
      <c r="L1479" s="326"/>
      <c r="N1479" s="28"/>
    </row>
    <row r="1480" spans="1:14" ht="371.25" x14ac:dyDescent="0.25">
      <c r="A1480" s="282"/>
      <c r="B1480" s="298">
        <f>IF(TRIM(I1480)&lt;&gt;"",COUNTA($I$6:I1480),"")</f>
        <v>1237</v>
      </c>
      <c r="C1480" s="227" t="s">
        <v>229</v>
      </c>
      <c r="D1480" s="45" t="s">
        <v>1897</v>
      </c>
      <c r="E1480" s="49" t="s">
        <v>1898</v>
      </c>
      <c r="F1480" s="49" t="s">
        <v>238</v>
      </c>
      <c r="G1480" s="50" t="s">
        <v>1</v>
      </c>
      <c r="H1480" s="51">
        <v>18</v>
      </c>
      <c r="I1480" s="5">
        <v>0</v>
      </c>
      <c r="J1480" s="174">
        <f t="shared" si="50"/>
        <v>0</v>
      </c>
      <c r="L1480" s="326"/>
      <c r="N1480" s="28"/>
    </row>
    <row r="1481" spans="1:14" ht="22.5" x14ac:dyDescent="0.25">
      <c r="A1481" s="282"/>
      <c r="B1481" s="298">
        <f>IF(TRIM(I1481)&lt;&gt;"",COUNTA($I$6:I1481),"")</f>
        <v>1238</v>
      </c>
      <c r="C1481" s="227" t="s">
        <v>229</v>
      </c>
      <c r="D1481" s="45" t="s">
        <v>1899</v>
      </c>
      <c r="E1481" s="49" t="s">
        <v>239</v>
      </c>
      <c r="F1481" s="49" t="s">
        <v>240</v>
      </c>
      <c r="G1481" s="50" t="s">
        <v>1</v>
      </c>
      <c r="H1481" s="51">
        <v>18</v>
      </c>
      <c r="I1481" s="5">
        <v>0</v>
      </c>
      <c r="J1481" s="174">
        <f t="shared" si="50"/>
        <v>0</v>
      </c>
      <c r="L1481" s="326"/>
      <c r="N1481" s="28"/>
    </row>
    <row r="1482" spans="1:14" ht="45" x14ac:dyDescent="0.25">
      <c r="A1482" s="282"/>
      <c r="B1482" s="298">
        <f>IF(TRIM(I1482)&lt;&gt;"",COUNTA($I$6:I1482),"")</f>
        <v>1239</v>
      </c>
      <c r="C1482" s="227" t="s">
        <v>229</v>
      </c>
      <c r="D1482" s="45" t="s">
        <v>1900</v>
      </c>
      <c r="E1482" s="49" t="s">
        <v>241</v>
      </c>
      <c r="F1482" s="49" t="s">
        <v>242</v>
      </c>
      <c r="G1482" s="50" t="s">
        <v>1</v>
      </c>
      <c r="H1482" s="330">
        <v>23</v>
      </c>
      <c r="I1482" s="5">
        <v>0</v>
      </c>
      <c r="J1482" s="174">
        <f t="shared" si="50"/>
        <v>0</v>
      </c>
      <c r="L1482" s="326"/>
      <c r="N1482" s="28"/>
    </row>
    <row r="1483" spans="1:14" ht="33.75" x14ac:dyDescent="0.25">
      <c r="A1483" s="282"/>
      <c r="B1483" s="298">
        <f>IF(TRIM(I1483)&lt;&gt;"",COUNTA($I$6:I1483),"")</f>
        <v>1240</v>
      </c>
      <c r="C1483" s="227" t="s">
        <v>229</v>
      </c>
      <c r="D1483" s="45" t="s">
        <v>1901</v>
      </c>
      <c r="E1483" s="49" t="s">
        <v>243</v>
      </c>
      <c r="F1483" s="49" t="s">
        <v>244</v>
      </c>
      <c r="G1483" s="50" t="s">
        <v>1</v>
      </c>
      <c r="H1483" s="330">
        <v>7</v>
      </c>
      <c r="I1483" s="5">
        <v>0</v>
      </c>
      <c r="J1483" s="174">
        <f t="shared" si="50"/>
        <v>0</v>
      </c>
      <c r="L1483" s="326"/>
      <c r="N1483" s="28"/>
    </row>
    <row r="1484" spans="1:14" ht="22.5" x14ac:dyDescent="0.25">
      <c r="A1484" s="282"/>
      <c r="B1484" s="298">
        <f>IF(TRIM(I1484)&lt;&gt;"",COUNTA($I$6:I1484),"")</f>
        <v>1241</v>
      </c>
      <c r="C1484" s="227" t="s">
        <v>229</v>
      </c>
      <c r="D1484" s="45" t="s">
        <v>1902</v>
      </c>
      <c r="E1484" s="49" t="s">
        <v>245</v>
      </c>
      <c r="F1484" s="49"/>
      <c r="G1484" s="50" t="s">
        <v>2</v>
      </c>
      <c r="H1484" s="51">
        <v>1</v>
      </c>
      <c r="I1484" s="5">
        <v>0</v>
      </c>
      <c r="J1484" s="174">
        <f t="shared" si="50"/>
        <v>0</v>
      </c>
      <c r="L1484" s="326"/>
      <c r="N1484" s="28"/>
    </row>
    <row r="1485" spans="1:14" x14ac:dyDescent="0.25">
      <c r="A1485" s="282"/>
      <c r="B1485" s="298">
        <f>IF(TRIM(I1485)&lt;&gt;"",COUNTA($I$6:I1485),"")</f>
        <v>1242</v>
      </c>
      <c r="C1485" s="227" t="s">
        <v>229</v>
      </c>
      <c r="D1485" s="45" t="s">
        <v>1903</v>
      </c>
      <c r="E1485" s="49" t="s">
        <v>246</v>
      </c>
      <c r="F1485" s="49"/>
      <c r="G1485" s="50" t="s">
        <v>2</v>
      </c>
      <c r="H1485" s="51">
        <v>1</v>
      </c>
      <c r="I1485" s="5">
        <v>0</v>
      </c>
      <c r="J1485" s="174">
        <f t="shared" si="50"/>
        <v>0</v>
      </c>
      <c r="L1485" s="326"/>
      <c r="N1485" s="28"/>
    </row>
    <row r="1486" spans="1:14" x14ac:dyDescent="0.25">
      <c r="A1486" s="384">
        <v>3</v>
      </c>
      <c r="B1486" s="384" t="str">
        <f>IF(TRIM(I1486)&lt;&gt;"",COUNTA($I$6:I1486),"")</f>
        <v/>
      </c>
      <c r="C1486" s="226" t="s">
        <v>229</v>
      </c>
      <c r="D1486" s="92" t="s">
        <v>3030</v>
      </c>
      <c r="E1486" s="70" t="s">
        <v>11</v>
      </c>
      <c r="F1486" s="70"/>
      <c r="G1486" s="72"/>
      <c r="H1486" s="73"/>
      <c r="I1486" s="85"/>
      <c r="J1486" s="148">
        <f>SUM(J1487:J1492)</f>
        <v>0</v>
      </c>
      <c r="L1486" s="326"/>
      <c r="N1486" s="28"/>
    </row>
    <row r="1487" spans="1:14" ht="67.5" x14ac:dyDescent="0.25">
      <c r="A1487" s="282"/>
      <c r="B1487" s="298" t="str">
        <f>IF(TRIM(I1487)&lt;&gt;"",COUNTA($I$6:I1487),"")</f>
        <v/>
      </c>
      <c r="C1487" s="227" t="s">
        <v>229</v>
      </c>
      <c r="D1487" s="45" t="s">
        <v>3031</v>
      </c>
      <c r="E1487" s="49" t="s">
        <v>250</v>
      </c>
      <c r="F1487" s="49"/>
      <c r="G1487" s="50"/>
      <c r="H1487" s="51" t="s">
        <v>23</v>
      </c>
      <c r="I1487" s="344"/>
      <c r="J1487" s="174" t="str">
        <f t="shared" si="50"/>
        <v/>
      </c>
      <c r="L1487" s="326"/>
      <c r="N1487" s="28"/>
    </row>
    <row r="1488" spans="1:14" x14ac:dyDescent="0.25">
      <c r="A1488" s="282"/>
      <c r="B1488" s="298">
        <f>IF(TRIM(I1488)&lt;&gt;"",COUNTA($I$6:I1488),"")</f>
        <v>1243</v>
      </c>
      <c r="C1488" s="227" t="s">
        <v>229</v>
      </c>
      <c r="D1488" s="45" t="s">
        <v>3032</v>
      </c>
      <c r="E1488" s="49" t="s">
        <v>1910</v>
      </c>
      <c r="F1488" s="49"/>
      <c r="G1488" s="50" t="s">
        <v>25</v>
      </c>
      <c r="H1488" s="330">
        <v>2250</v>
      </c>
      <c r="I1488" s="5">
        <v>0</v>
      </c>
      <c r="J1488" s="174">
        <f t="shared" si="50"/>
        <v>0</v>
      </c>
      <c r="L1488" s="326"/>
      <c r="N1488" s="28"/>
    </row>
    <row r="1489" spans="1:14" x14ac:dyDescent="0.25">
      <c r="A1489" s="282"/>
      <c r="B1489" s="298">
        <f>IF(TRIM(I1489)&lt;&gt;"",COUNTA($I$6:I1489),"")</f>
        <v>1244</v>
      </c>
      <c r="C1489" s="227" t="s">
        <v>229</v>
      </c>
      <c r="D1489" s="45" t="s">
        <v>3033</v>
      </c>
      <c r="E1489" s="49" t="s">
        <v>1912</v>
      </c>
      <c r="F1489" s="49"/>
      <c r="G1489" s="50" t="s">
        <v>25</v>
      </c>
      <c r="H1489" s="51">
        <v>1300</v>
      </c>
      <c r="I1489" s="5">
        <v>0</v>
      </c>
      <c r="J1489" s="174">
        <f t="shared" si="50"/>
        <v>0</v>
      </c>
      <c r="L1489" s="326"/>
      <c r="N1489" s="28"/>
    </row>
    <row r="1490" spans="1:14" ht="22.5" x14ac:dyDescent="0.25">
      <c r="A1490" s="282"/>
      <c r="B1490" s="298">
        <f>IF(TRIM(I1490)&lt;&gt;"",COUNTA($I$6:I1490),"")</f>
        <v>1245</v>
      </c>
      <c r="C1490" s="227" t="s">
        <v>229</v>
      </c>
      <c r="D1490" s="45" t="s">
        <v>3034</v>
      </c>
      <c r="E1490" s="49" t="s">
        <v>251</v>
      </c>
      <c r="F1490" s="49"/>
      <c r="G1490" s="50" t="s">
        <v>25</v>
      </c>
      <c r="H1490" s="51">
        <v>950</v>
      </c>
      <c r="I1490" s="5">
        <v>0</v>
      </c>
      <c r="J1490" s="174">
        <f t="shared" si="50"/>
        <v>0</v>
      </c>
      <c r="L1490" s="326"/>
      <c r="N1490" s="28"/>
    </row>
    <row r="1491" spans="1:14" ht="33.75" x14ac:dyDescent="0.25">
      <c r="A1491" s="282"/>
      <c r="B1491" s="298">
        <f>IF(TRIM(I1491)&lt;&gt;"",COUNTA($I$6:I1491),"")</f>
        <v>1246</v>
      </c>
      <c r="C1491" s="227" t="s">
        <v>229</v>
      </c>
      <c r="D1491" s="45" t="s">
        <v>3035</v>
      </c>
      <c r="E1491" s="49" t="s">
        <v>252</v>
      </c>
      <c r="F1491" s="49"/>
      <c r="G1491" s="50" t="s">
        <v>2</v>
      </c>
      <c r="H1491" s="330">
        <v>66</v>
      </c>
      <c r="I1491" s="5">
        <v>0</v>
      </c>
      <c r="J1491" s="174">
        <f t="shared" si="50"/>
        <v>0</v>
      </c>
      <c r="L1491" s="326"/>
      <c r="N1491" s="28"/>
    </row>
    <row r="1492" spans="1:14" ht="22.5" x14ac:dyDescent="0.25">
      <c r="A1492" s="282"/>
      <c r="B1492" s="298">
        <f>IF(TRIM(I1492)&lt;&gt;"",COUNTA($I$6:I1492),"")</f>
        <v>1247</v>
      </c>
      <c r="C1492" s="227" t="s">
        <v>229</v>
      </c>
      <c r="D1492" s="45" t="s">
        <v>3036</v>
      </c>
      <c r="E1492" s="49" t="s">
        <v>254</v>
      </c>
      <c r="F1492" s="49"/>
      <c r="G1492" s="50" t="s">
        <v>2</v>
      </c>
      <c r="H1492" s="51">
        <v>1</v>
      </c>
      <c r="I1492" s="5">
        <v>0</v>
      </c>
      <c r="J1492" s="174">
        <f t="shared" si="50"/>
        <v>0</v>
      </c>
      <c r="L1492" s="326"/>
      <c r="N1492" s="28"/>
    </row>
    <row r="1493" spans="1:14" x14ac:dyDescent="0.25">
      <c r="A1493" s="384">
        <v>3</v>
      </c>
      <c r="B1493" s="384" t="str">
        <f>IF(TRIM(I1493)&lt;&gt;"",COUNTA($I$6:I1493),"")</f>
        <v/>
      </c>
      <c r="C1493" s="226" t="s">
        <v>229</v>
      </c>
      <c r="D1493" s="92" t="s">
        <v>1881</v>
      </c>
      <c r="E1493" s="70" t="s">
        <v>1882</v>
      </c>
      <c r="F1493" s="70"/>
      <c r="G1493" s="72"/>
      <c r="H1493" s="73"/>
      <c r="I1493" s="85"/>
      <c r="J1493" s="148">
        <f>ROUND(SUM(J1494:J1498),2)</f>
        <v>0</v>
      </c>
      <c r="L1493" s="326"/>
      <c r="N1493" s="28"/>
    </row>
    <row r="1494" spans="1:14" ht="45" x14ac:dyDescent="0.25">
      <c r="A1494" s="282"/>
      <c r="B1494" s="298">
        <f>IF(TRIM(I1494)&lt;&gt;"",COUNTA($I$6:I1494),"")</f>
        <v>1248</v>
      </c>
      <c r="C1494" s="197" t="s">
        <v>229</v>
      </c>
      <c r="D1494" s="45" t="s">
        <v>1904</v>
      </c>
      <c r="E1494" s="331" t="s">
        <v>3739</v>
      </c>
      <c r="F1494" s="331" t="s">
        <v>3740</v>
      </c>
      <c r="G1494" s="50" t="s">
        <v>2</v>
      </c>
      <c r="H1494" s="47">
        <v>1</v>
      </c>
      <c r="I1494" s="4">
        <v>0</v>
      </c>
      <c r="J1494" s="174">
        <f t="shared" si="50"/>
        <v>0</v>
      </c>
      <c r="L1494" s="326"/>
      <c r="N1494" s="28"/>
    </row>
    <row r="1495" spans="1:14" ht="135" x14ac:dyDescent="0.25">
      <c r="A1495" s="282"/>
      <c r="B1495" s="298">
        <f>IF(TRIM(I1495)&lt;&gt;"",COUNTA($I$6:I1495),"")</f>
        <v>1249</v>
      </c>
      <c r="C1495" s="197" t="s">
        <v>229</v>
      </c>
      <c r="D1495" s="45" t="s">
        <v>1905</v>
      </c>
      <c r="E1495" s="52" t="s">
        <v>2260</v>
      </c>
      <c r="F1495" s="52" t="s">
        <v>247</v>
      </c>
      <c r="G1495" s="50" t="s">
        <v>2</v>
      </c>
      <c r="H1495" s="47">
        <v>1</v>
      </c>
      <c r="I1495" s="4">
        <v>0</v>
      </c>
      <c r="J1495" s="174">
        <f t="shared" si="50"/>
        <v>0</v>
      </c>
      <c r="L1495" s="326"/>
      <c r="N1495" s="28"/>
    </row>
    <row r="1496" spans="1:14" ht="67.5" x14ac:dyDescent="0.25">
      <c r="A1496" s="282"/>
      <c r="B1496" s="298">
        <f>IF(TRIM(I1496)&lt;&gt;"",COUNTA($I$6:I1496),"")</f>
        <v>1250</v>
      </c>
      <c r="C1496" s="197" t="s">
        <v>229</v>
      </c>
      <c r="D1496" s="45" t="s">
        <v>1906</v>
      </c>
      <c r="E1496" s="52" t="s">
        <v>248</v>
      </c>
      <c r="F1496" s="52" t="s">
        <v>249</v>
      </c>
      <c r="G1496" s="50" t="s">
        <v>2</v>
      </c>
      <c r="H1496" s="47">
        <v>1</v>
      </c>
      <c r="I1496" s="4">
        <v>0</v>
      </c>
      <c r="J1496" s="174">
        <f t="shared" si="50"/>
        <v>0</v>
      </c>
      <c r="L1496" s="326"/>
      <c r="N1496" s="28"/>
    </row>
    <row r="1497" spans="1:14" ht="33.75" x14ac:dyDescent="0.25">
      <c r="A1497" s="282"/>
      <c r="B1497" s="298">
        <f>IF(TRIM(I1497)&lt;&gt;"",COUNTA($I$6:I1497),"")</f>
        <v>1251</v>
      </c>
      <c r="C1497" s="197" t="s">
        <v>229</v>
      </c>
      <c r="D1497" s="45" t="s">
        <v>3037</v>
      </c>
      <c r="E1497" s="52" t="s">
        <v>253</v>
      </c>
      <c r="F1497" s="52"/>
      <c r="G1497" s="50" t="s">
        <v>1</v>
      </c>
      <c r="H1497" s="47">
        <v>1</v>
      </c>
      <c r="I1497" s="4">
        <v>0</v>
      </c>
      <c r="J1497" s="174">
        <f t="shared" si="50"/>
        <v>0</v>
      </c>
      <c r="L1497" s="326"/>
      <c r="N1497" s="28"/>
    </row>
    <row r="1498" spans="1:14" x14ac:dyDescent="0.25">
      <c r="A1498" s="282"/>
      <c r="B1498" s="298">
        <f>IF(TRIM(I1498)&lt;&gt;"",COUNTA($I$6:I1498),"")</f>
        <v>1252</v>
      </c>
      <c r="C1498" s="197" t="s">
        <v>229</v>
      </c>
      <c r="D1498" s="45" t="s">
        <v>1907</v>
      </c>
      <c r="E1498" s="52" t="s">
        <v>246</v>
      </c>
      <c r="F1498" s="52"/>
      <c r="G1498" s="50" t="s">
        <v>2</v>
      </c>
      <c r="H1498" s="47">
        <v>1</v>
      </c>
      <c r="I1498" s="4">
        <v>0</v>
      </c>
      <c r="J1498" s="174">
        <f t="shared" si="50"/>
        <v>0</v>
      </c>
      <c r="L1498" s="326"/>
      <c r="N1498" s="28"/>
    </row>
    <row r="1499" spans="1:14" x14ac:dyDescent="0.25">
      <c r="A1499" s="384">
        <v>3</v>
      </c>
      <c r="B1499" s="384" t="str">
        <f>IF(TRIM(I1499)&lt;&gt;"",COUNTA($I$6:I1499),"")</f>
        <v/>
      </c>
      <c r="C1499" s="226" t="s">
        <v>229</v>
      </c>
      <c r="D1499" s="92" t="s">
        <v>1883</v>
      </c>
      <c r="E1499" s="70" t="s">
        <v>1884</v>
      </c>
      <c r="F1499" s="70"/>
      <c r="G1499" s="72"/>
      <c r="H1499" s="73"/>
      <c r="I1499" s="85"/>
      <c r="J1499" s="148">
        <f>ROUND(SUM(J1500:J1506),2)</f>
        <v>0</v>
      </c>
      <c r="L1499" s="326"/>
      <c r="N1499" s="28"/>
    </row>
    <row r="1500" spans="1:14" ht="67.5" x14ac:dyDescent="0.25">
      <c r="A1500" s="297"/>
      <c r="B1500" s="385" t="str">
        <f>IF(TRIM(I1500)&lt;&gt;"",COUNTA($I$6:I1500),"")</f>
        <v/>
      </c>
      <c r="C1500" s="235" t="s">
        <v>229</v>
      </c>
      <c r="D1500" s="171" t="s">
        <v>1908</v>
      </c>
      <c r="E1500" s="172" t="s">
        <v>250</v>
      </c>
      <c r="F1500" s="172"/>
      <c r="G1500" s="173"/>
      <c r="H1500" s="57"/>
      <c r="I1500" s="48"/>
      <c r="J1500" s="48" t="str">
        <f t="shared" si="50"/>
        <v/>
      </c>
      <c r="L1500" s="326"/>
      <c r="N1500" s="28"/>
    </row>
    <row r="1501" spans="1:14" x14ac:dyDescent="0.25">
      <c r="A1501" s="282"/>
      <c r="B1501" s="298">
        <f>IF(TRIM(I1501)&lt;&gt;"",COUNTA($I$6:I1501),"")</f>
        <v>1253</v>
      </c>
      <c r="C1501" s="197" t="s">
        <v>229</v>
      </c>
      <c r="D1501" s="45" t="s">
        <v>1909</v>
      </c>
      <c r="E1501" s="52" t="s">
        <v>1910</v>
      </c>
      <c r="F1501" s="52"/>
      <c r="G1501" s="50" t="s">
        <v>26</v>
      </c>
      <c r="H1501" s="47">
        <v>2200</v>
      </c>
      <c r="I1501" s="4">
        <v>0</v>
      </c>
      <c r="J1501" s="174">
        <f t="shared" si="50"/>
        <v>0</v>
      </c>
      <c r="L1501" s="326"/>
      <c r="N1501" s="28"/>
    </row>
    <row r="1502" spans="1:14" x14ac:dyDescent="0.25">
      <c r="A1502" s="282"/>
      <c r="B1502" s="298">
        <f>IF(TRIM(I1502)&lt;&gt;"",COUNTA($I$6:I1502),"")</f>
        <v>1254</v>
      </c>
      <c r="C1502" s="197" t="s">
        <v>229</v>
      </c>
      <c r="D1502" s="45" t="s">
        <v>1911</v>
      </c>
      <c r="E1502" s="52" t="s">
        <v>1912</v>
      </c>
      <c r="F1502" s="52"/>
      <c r="G1502" s="50" t="s">
        <v>26</v>
      </c>
      <c r="H1502" s="47">
        <v>1300</v>
      </c>
      <c r="I1502" s="4">
        <v>0</v>
      </c>
      <c r="J1502" s="174">
        <f t="shared" si="50"/>
        <v>0</v>
      </c>
      <c r="L1502" s="326"/>
      <c r="N1502" s="28"/>
    </row>
    <row r="1503" spans="1:14" ht="22.5" x14ac:dyDescent="0.25">
      <c r="A1503" s="282"/>
      <c r="B1503" s="298">
        <f>IF(TRIM(I1503)&lt;&gt;"",COUNTA($I$6:I1503),"")</f>
        <v>1255</v>
      </c>
      <c r="C1503" s="197" t="s">
        <v>229</v>
      </c>
      <c r="D1503" s="45" t="s">
        <v>1913</v>
      </c>
      <c r="E1503" s="52" t="s">
        <v>251</v>
      </c>
      <c r="F1503" s="52"/>
      <c r="G1503" s="50" t="s">
        <v>26</v>
      </c>
      <c r="H1503" s="47">
        <v>950</v>
      </c>
      <c r="I1503" s="4">
        <v>0</v>
      </c>
      <c r="J1503" s="174">
        <f t="shared" si="50"/>
        <v>0</v>
      </c>
      <c r="L1503" s="326"/>
      <c r="N1503" s="28"/>
    </row>
    <row r="1504" spans="1:14" ht="33.75" x14ac:dyDescent="0.25">
      <c r="A1504" s="282"/>
      <c r="B1504" s="298">
        <f>IF(TRIM(I1504)&lt;&gt;"",COUNTA($I$6:I1504),"")</f>
        <v>1256</v>
      </c>
      <c r="C1504" s="197" t="s">
        <v>229</v>
      </c>
      <c r="D1504" s="45" t="s">
        <v>1914</v>
      </c>
      <c r="E1504" s="52" t="s">
        <v>252</v>
      </c>
      <c r="F1504" s="52"/>
      <c r="G1504" s="50" t="s">
        <v>2</v>
      </c>
      <c r="H1504" s="47">
        <v>62</v>
      </c>
      <c r="I1504" s="4">
        <v>0</v>
      </c>
      <c r="J1504" s="174">
        <f t="shared" si="50"/>
        <v>0</v>
      </c>
      <c r="L1504" s="326"/>
      <c r="N1504" s="28"/>
    </row>
    <row r="1505" spans="1:14" ht="33.75" x14ac:dyDescent="0.25">
      <c r="A1505" s="282"/>
      <c r="B1505" s="298">
        <f>IF(TRIM(I1505)&lt;&gt;"",COUNTA($I$6:I1505),"")</f>
        <v>1257</v>
      </c>
      <c r="C1505" s="197" t="s">
        <v>229</v>
      </c>
      <c r="D1505" s="45" t="s">
        <v>1915</v>
      </c>
      <c r="E1505" s="52" t="s">
        <v>253</v>
      </c>
      <c r="F1505" s="52"/>
      <c r="G1505" s="50" t="s">
        <v>1</v>
      </c>
      <c r="H1505" s="47">
        <v>1</v>
      </c>
      <c r="I1505" s="4">
        <v>0</v>
      </c>
      <c r="J1505" s="174">
        <f t="shared" si="50"/>
        <v>0</v>
      </c>
      <c r="L1505" s="326"/>
      <c r="N1505" s="28"/>
    </row>
    <row r="1506" spans="1:14" ht="22.5" x14ac:dyDescent="0.25">
      <c r="A1506" s="282"/>
      <c r="B1506" s="298">
        <f>IF(TRIM(I1506)&lt;&gt;"",COUNTA($I$6:I1506),"")</f>
        <v>1258</v>
      </c>
      <c r="C1506" s="197" t="s">
        <v>229</v>
      </c>
      <c r="D1506" s="45" t="s">
        <v>1916</v>
      </c>
      <c r="E1506" s="52" t="s">
        <v>254</v>
      </c>
      <c r="F1506" s="52"/>
      <c r="G1506" s="50" t="s">
        <v>2</v>
      </c>
      <c r="H1506" s="47">
        <v>1</v>
      </c>
      <c r="I1506" s="4">
        <v>0</v>
      </c>
      <c r="J1506" s="174">
        <f t="shared" si="50"/>
        <v>0</v>
      </c>
      <c r="L1506" s="326"/>
      <c r="N1506" s="28"/>
    </row>
    <row r="1507" spans="1:14" x14ac:dyDescent="0.25">
      <c r="A1507" s="384">
        <v>3</v>
      </c>
      <c r="B1507" s="384" t="str">
        <f>IF(TRIM(I1507)&lt;&gt;"",COUNTA($I$6:I1507),"")</f>
        <v/>
      </c>
      <c r="C1507" s="226" t="s">
        <v>229</v>
      </c>
      <c r="D1507" s="92" t="s">
        <v>1885</v>
      </c>
      <c r="E1507" s="70" t="s">
        <v>1886</v>
      </c>
      <c r="F1507" s="70"/>
      <c r="G1507" s="72"/>
      <c r="H1507" s="73"/>
      <c r="I1507" s="85"/>
      <c r="J1507" s="148">
        <f>ROUND(SUM(J1508:J1515),2)</f>
        <v>0</v>
      </c>
      <c r="L1507" s="326"/>
      <c r="N1507" s="28"/>
    </row>
    <row r="1508" spans="1:14" ht="22.5" x14ac:dyDescent="0.25">
      <c r="A1508" s="282"/>
      <c r="B1508" s="298">
        <f>IF(TRIM(I1508)&lt;&gt;"",COUNTA($I$6:I1508),"")</f>
        <v>1259</v>
      </c>
      <c r="C1508" s="197" t="s">
        <v>229</v>
      </c>
      <c r="D1508" s="45" t="s">
        <v>1917</v>
      </c>
      <c r="E1508" s="52" t="s">
        <v>255</v>
      </c>
      <c r="F1508" s="52"/>
      <c r="G1508" s="50" t="s">
        <v>2</v>
      </c>
      <c r="H1508" s="47">
        <v>1</v>
      </c>
      <c r="I1508" s="4">
        <v>0</v>
      </c>
      <c r="J1508" s="174">
        <f t="shared" si="50"/>
        <v>0</v>
      </c>
      <c r="L1508" s="326"/>
      <c r="N1508" s="28"/>
    </row>
    <row r="1509" spans="1:14" ht="22.5" x14ac:dyDescent="0.25">
      <c r="A1509" s="282"/>
      <c r="B1509" s="298">
        <f>IF(TRIM(I1509)&lt;&gt;"",COUNTA($I$6:I1509),"")</f>
        <v>1260</v>
      </c>
      <c r="C1509" s="197" t="s">
        <v>229</v>
      </c>
      <c r="D1509" s="45" t="s">
        <v>1918</v>
      </c>
      <c r="E1509" s="52" t="s">
        <v>256</v>
      </c>
      <c r="F1509" s="52"/>
      <c r="G1509" s="50" t="s">
        <v>2</v>
      </c>
      <c r="H1509" s="47">
        <v>1</v>
      </c>
      <c r="I1509" s="4">
        <v>0</v>
      </c>
      <c r="J1509" s="174">
        <f t="shared" si="50"/>
        <v>0</v>
      </c>
      <c r="L1509" s="326"/>
      <c r="N1509" s="28"/>
    </row>
    <row r="1510" spans="1:14" x14ac:dyDescent="0.25">
      <c r="A1510" s="282"/>
      <c r="B1510" s="298">
        <f>IF(TRIM(I1510)&lt;&gt;"",COUNTA($I$6:I1510),"")</f>
        <v>1261</v>
      </c>
      <c r="C1510" s="197" t="s">
        <v>229</v>
      </c>
      <c r="D1510" s="45" t="s">
        <v>1919</v>
      </c>
      <c r="E1510" s="52" t="s">
        <v>257</v>
      </c>
      <c r="F1510" s="52"/>
      <c r="G1510" s="50" t="s">
        <v>2</v>
      </c>
      <c r="H1510" s="333">
        <v>43</v>
      </c>
      <c r="I1510" s="4">
        <v>0</v>
      </c>
      <c r="J1510" s="174">
        <f t="shared" si="50"/>
        <v>0</v>
      </c>
      <c r="L1510" s="326"/>
      <c r="N1510" s="28"/>
    </row>
    <row r="1511" spans="1:14" ht="22.5" x14ac:dyDescent="0.25">
      <c r="A1511" s="282"/>
      <c r="B1511" s="298">
        <f>IF(TRIM(I1511)&lt;&gt;"",COUNTA($I$6:I1511),"")</f>
        <v>1262</v>
      </c>
      <c r="C1511" s="197" t="s">
        <v>229</v>
      </c>
      <c r="D1511" s="45" t="s">
        <v>1920</v>
      </c>
      <c r="E1511" s="52" t="s">
        <v>258</v>
      </c>
      <c r="F1511" s="52"/>
      <c r="G1511" s="50" t="s">
        <v>2</v>
      </c>
      <c r="H1511" s="47">
        <v>21</v>
      </c>
      <c r="I1511" s="4">
        <v>0</v>
      </c>
      <c r="J1511" s="174">
        <f t="shared" si="50"/>
        <v>0</v>
      </c>
      <c r="L1511" s="326"/>
      <c r="N1511" s="28"/>
    </row>
    <row r="1512" spans="1:14" ht="33.75" x14ac:dyDescent="0.25">
      <c r="A1512" s="282"/>
      <c r="B1512" s="298">
        <f>IF(TRIM(I1512)&lt;&gt;"",COUNTA($I$6:I1512),"")</f>
        <v>1263</v>
      </c>
      <c r="C1512" s="197" t="s">
        <v>229</v>
      </c>
      <c r="D1512" s="45" t="s">
        <v>1921</v>
      </c>
      <c r="E1512" s="52" t="s">
        <v>259</v>
      </c>
      <c r="F1512" s="52"/>
      <c r="G1512" s="50" t="s">
        <v>2</v>
      </c>
      <c r="H1512" s="47">
        <v>1</v>
      </c>
      <c r="I1512" s="4">
        <v>0</v>
      </c>
      <c r="J1512" s="174">
        <f t="shared" si="50"/>
        <v>0</v>
      </c>
      <c r="L1512" s="326"/>
      <c r="N1512" s="28"/>
    </row>
    <row r="1513" spans="1:14" x14ac:dyDescent="0.25">
      <c r="A1513" s="282"/>
      <c r="B1513" s="298">
        <f>IF(TRIM(I1513)&lt;&gt;"",COUNTA($I$6:I1513),"")</f>
        <v>1264</v>
      </c>
      <c r="C1513" s="197" t="s">
        <v>229</v>
      </c>
      <c r="D1513" s="45" t="s">
        <v>1922</v>
      </c>
      <c r="E1513" s="52" t="s">
        <v>260</v>
      </c>
      <c r="F1513" s="52"/>
      <c r="G1513" s="50" t="s">
        <v>2</v>
      </c>
      <c r="H1513" s="47">
        <v>1</v>
      </c>
      <c r="I1513" s="4">
        <v>0</v>
      </c>
      <c r="J1513" s="174">
        <f t="shared" si="50"/>
        <v>0</v>
      </c>
      <c r="L1513" s="326"/>
      <c r="N1513" s="28"/>
    </row>
    <row r="1514" spans="1:14" ht="90" x14ac:dyDescent="0.25">
      <c r="A1514" s="282"/>
      <c r="B1514" s="298">
        <f>IF(TRIM(I1514)&lt;&gt;"",COUNTA($I$6:I1514),"")</f>
        <v>1265</v>
      </c>
      <c r="C1514" s="197" t="s">
        <v>229</v>
      </c>
      <c r="D1514" s="45" t="s">
        <v>1923</v>
      </c>
      <c r="E1514" s="52" t="s">
        <v>261</v>
      </c>
      <c r="F1514" s="52"/>
      <c r="G1514" s="50" t="s">
        <v>2</v>
      </c>
      <c r="H1514" s="47">
        <v>1</v>
      </c>
      <c r="I1514" s="4">
        <v>0</v>
      </c>
      <c r="J1514" s="174">
        <f t="shared" si="50"/>
        <v>0</v>
      </c>
      <c r="L1514" s="326"/>
      <c r="N1514" s="28"/>
    </row>
    <row r="1515" spans="1:14" ht="22.5" x14ac:dyDescent="0.25">
      <c r="A1515" s="282"/>
      <c r="B1515" s="298">
        <f>IF(TRIM(I1515)&lt;&gt;"",COUNTA($I$6:I1515),"")</f>
        <v>1266</v>
      </c>
      <c r="C1515" s="197" t="s">
        <v>229</v>
      </c>
      <c r="D1515" s="45" t="s">
        <v>1924</v>
      </c>
      <c r="E1515" s="52" t="s">
        <v>262</v>
      </c>
      <c r="F1515" s="52"/>
      <c r="G1515" s="50" t="s">
        <v>2</v>
      </c>
      <c r="H1515" s="47">
        <v>5</v>
      </c>
      <c r="I1515" s="4">
        <v>0</v>
      </c>
      <c r="J1515" s="174">
        <f t="shared" si="50"/>
        <v>0</v>
      </c>
      <c r="L1515" s="326"/>
      <c r="N1515" s="28"/>
    </row>
    <row r="1516" spans="1:14" x14ac:dyDescent="0.25">
      <c r="A1516" s="382">
        <v>1</v>
      </c>
      <c r="B1516" s="382" t="str">
        <f>IF(TRIM(I1516)&lt;&gt;"",COUNTA($I$6:I1516),"")</f>
        <v/>
      </c>
      <c r="C1516" s="224"/>
      <c r="D1516" s="241" t="s">
        <v>2818</v>
      </c>
      <c r="E1516" s="247" t="s">
        <v>3382</v>
      </c>
      <c r="F1516" s="257"/>
      <c r="G1516" s="267"/>
      <c r="H1516" s="269"/>
      <c r="I1516" s="270"/>
      <c r="J1516" s="271">
        <f>ROUND(J1517+J1550+J1565+J1570,2)</f>
        <v>0</v>
      </c>
      <c r="K1516" s="432"/>
      <c r="L1516" s="326"/>
      <c r="N1516" s="28"/>
    </row>
    <row r="1517" spans="1:14" ht="22.5" x14ac:dyDescent="0.25">
      <c r="A1517" s="383">
        <v>2</v>
      </c>
      <c r="B1517" s="383" t="str">
        <f>IF(TRIM(I1517)&lt;&gt;"",COUNTA($I$6:I1517),"")</f>
        <v/>
      </c>
      <c r="C1517" s="225"/>
      <c r="D1517" s="37"/>
      <c r="E1517" s="66" t="s">
        <v>1925</v>
      </c>
      <c r="F1517" s="67"/>
      <c r="G1517" s="38"/>
      <c r="H1517" s="39"/>
      <c r="I1517" s="40"/>
      <c r="J1517" s="40">
        <f>ROUND(J1518+J1536+J1542,2)</f>
        <v>0</v>
      </c>
      <c r="K1517" s="432"/>
      <c r="L1517" s="326"/>
      <c r="N1517" s="28"/>
    </row>
    <row r="1518" spans="1:14" ht="22.5" x14ac:dyDescent="0.25">
      <c r="A1518" s="384">
        <v>3</v>
      </c>
      <c r="B1518" s="384" t="str">
        <f>IF(TRIM(I1518)&lt;&gt;"",COUNTA($I$6:I1518),"")</f>
        <v/>
      </c>
      <c r="C1518" s="226"/>
      <c r="D1518" s="92"/>
      <c r="E1518" s="70" t="s">
        <v>1926</v>
      </c>
      <c r="F1518" s="70"/>
      <c r="G1518" s="72"/>
      <c r="H1518" s="73"/>
      <c r="I1518" s="85"/>
      <c r="J1518" s="148">
        <f>ROUND(SUM(J1519:J1535),2)</f>
        <v>0</v>
      </c>
      <c r="K1518" s="432"/>
      <c r="L1518" s="326"/>
      <c r="N1518" s="28"/>
    </row>
    <row r="1519" spans="1:14" ht="33.75" x14ac:dyDescent="0.25">
      <c r="A1519" s="297"/>
      <c r="B1519" s="385">
        <f>IF(TRIM(I1519)&lt;&gt;"",COUNTA($I$6:I1519),"")</f>
        <v>1267</v>
      </c>
      <c r="C1519" s="238"/>
      <c r="D1519" s="245"/>
      <c r="E1519" s="175" t="s">
        <v>1927</v>
      </c>
      <c r="F1519" s="175"/>
      <c r="G1519" s="176" t="s">
        <v>25</v>
      </c>
      <c r="H1519" s="177">
        <v>10</v>
      </c>
      <c r="I1519" s="4">
        <v>0</v>
      </c>
      <c r="J1519" s="178">
        <f t="shared" ref="J1519:J1569" si="51">IF(ISNUMBER(H1519),ROUND(H1519*I1519,2),"")</f>
        <v>0</v>
      </c>
      <c r="K1519" s="432"/>
      <c r="L1519" s="326"/>
      <c r="N1519" s="28"/>
    </row>
    <row r="1520" spans="1:14" ht="33.75" x14ac:dyDescent="0.25">
      <c r="A1520" s="282"/>
      <c r="B1520" s="298">
        <f>IF(TRIM(I1520)&lt;&gt;"",COUNTA($I$6:I1520),"")</f>
        <v>1268</v>
      </c>
      <c r="C1520" s="239"/>
      <c r="D1520" s="246"/>
      <c r="E1520" s="130" t="s">
        <v>1928</v>
      </c>
      <c r="F1520" s="130"/>
      <c r="G1520" s="128" t="s">
        <v>1680</v>
      </c>
      <c r="H1520" s="129">
        <v>3</v>
      </c>
      <c r="I1520" s="4">
        <v>0</v>
      </c>
      <c r="J1520" s="179">
        <f t="shared" si="51"/>
        <v>0</v>
      </c>
      <c r="K1520" s="432"/>
      <c r="L1520" s="326"/>
      <c r="N1520" s="28"/>
    </row>
    <row r="1521" spans="1:14" ht="33.75" x14ac:dyDescent="0.25">
      <c r="A1521" s="282"/>
      <c r="B1521" s="298">
        <f>IF(TRIM(I1521)&lt;&gt;"",COUNTA($I$6:I1521),"")</f>
        <v>1269</v>
      </c>
      <c r="C1521" s="239"/>
      <c r="D1521" s="246"/>
      <c r="E1521" s="130" t="s">
        <v>1929</v>
      </c>
      <c r="F1521" s="130"/>
      <c r="G1521" s="128" t="s">
        <v>395</v>
      </c>
      <c r="H1521" s="133">
        <v>19.499999999999996</v>
      </c>
      <c r="I1521" s="4">
        <v>0</v>
      </c>
      <c r="J1521" s="179">
        <f t="shared" si="51"/>
        <v>0</v>
      </c>
      <c r="K1521" s="432"/>
      <c r="L1521" s="326"/>
      <c r="N1521" s="28"/>
    </row>
    <row r="1522" spans="1:14" ht="22.5" x14ac:dyDescent="0.25">
      <c r="A1522" s="282"/>
      <c r="B1522" s="298">
        <f>IF(TRIM(I1522)&lt;&gt;"",COUNTA($I$6:I1522),"")</f>
        <v>1270</v>
      </c>
      <c r="C1522" s="239"/>
      <c r="D1522" s="246"/>
      <c r="E1522" s="130" t="s">
        <v>1930</v>
      </c>
      <c r="F1522" s="130"/>
      <c r="G1522" s="128" t="s">
        <v>430</v>
      </c>
      <c r="H1522" s="133">
        <v>6</v>
      </c>
      <c r="I1522" s="4">
        <v>0</v>
      </c>
      <c r="J1522" s="179">
        <f t="shared" si="51"/>
        <v>0</v>
      </c>
      <c r="K1522" s="432"/>
      <c r="L1522" s="326"/>
      <c r="N1522" s="28"/>
    </row>
    <row r="1523" spans="1:14" ht="45" x14ac:dyDescent="0.25">
      <c r="A1523" s="282"/>
      <c r="B1523" s="298">
        <f>IF(TRIM(I1523)&lt;&gt;"",COUNTA($I$6:I1523),"")</f>
        <v>1271</v>
      </c>
      <c r="C1523" s="239"/>
      <c r="D1523" s="246"/>
      <c r="E1523" s="130" t="s">
        <v>1931</v>
      </c>
      <c r="F1523" s="130"/>
      <c r="G1523" s="128" t="s">
        <v>395</v>
      </c>
      <c r="H1523" s="133">
        <v>0.72000000000000008</v>
      </c>
      <c r="I1523" s="4">
        <v>0</v>
      </c>
      <c r="J1523" s="179">
        <f t="shared" si="51"/>
        <v>0</v>
      </c>
      <c r="K1523" s="432"/>
      <c r="L1523" s="326"/>
      <c r="N1523" s="28"/>
    </row>
    <row r="1524" spans="1:14" ht="101.25" x14ac:dyDescent="0.25">
      <c r="A1524" s="282"/>
      <c r="B1524" s="298">
        <f>IF(TRIM(I1524)&lt;&gt;"",COUNTA($I$6:I1524),"")</f>
        <v>1272</v>
      </c>
      <c r="C1524" s="239"/>
      <c r="D1524" s="246"/>
      <c r="E1524" s="130" t="s">
        <v>1932</v>
      </c>
      <c r="F1524" s="130"/>
      <c r="G1524" s="128" t="s">
        <v>395</v>
      </c>
      <c r="H1524" s="133">
        <v>2.8800000000000003</v>
      </c>
      <c r="I1524" s="4">
        <v>0</v>
      </c>
      <c r="J1524" s="179">
        <f t="shared" si="51"/>
        <v>0</v>
      </c>
      <c r="K1524" s="432"/>
      <c r="L1524" s="326"/>
      <c r="N1524" s="28"/>
    </row>
    <row r="1525" spans="1:14" ht="45" x14ac:dyDescent="0.25">
      <c r="A1525" s="282"/>
      <c r="B1525" s="298">
        <f>IF(TRIM(I1525)&lt;&gt;"",COUNTA($I$6:I1525),"")</f>
        <v>1273</v>
      </c>
      <c r="C1525" s="239"/>
      <c r="D1525" s="246"/>
      <c r="E1525" s="130" t="s">
        <v>1933</v>
      </c>
      <c r="F1525" s="130"/>
      <c r="G1525" s="128" t="s">
        <v>395</v>
      </c>
      <c r="H1525" s="133">
        <v>15.899999999999997</v>
      </c>
      <c r="I1525" s="4">
        <v>0</v>
      </c>
      <c r="J1525" s="179">
        <f t="shared" si="51"/>
        <v>0</v>
      </c>
      <c r="K1525" s="432"/>
      <c r="L1525" s="326"/>
      <c r="N1525" s="28"/>
    </row>
    <row r="1526" spans="1:14" ht="22.5" x14ac:dyDescent="0.25">
      <c r="A1526" s="282"/>
      <c r="B1526" s="298">
        <f>IF(TRIM(I1526)&lt;&gt;"",COUNTA($I$6:I1526),"")</f>
        <v>1274</v>
      </c>
      <c r="C1526" s="239"/>
      <c r="D1526" s="246"/>
      <c r="E1526" s="180" t="s">
        <v>1934</v>
      </c>
      <c r="F1526" s="180"/>
      <c r="G1526" s="128" t="s">
        <v>395</v>
      </c>
      <c r="H1526" s="136">
        <v>3.6000000000000005</v>
      </c>
      <c r="I1526" s="4">
        <v>0</v>
      </c>
      <c r="J1526" s="179">
        <f t="shared" si="51"/>
        <v>0</v>
      </c>
      <c r="K1526" s="432"/>
      <c r="L1526" s="326"/>
      <c r="N1526" s="28"/>
    </row>
    <row r="1527" spans="1:14" ht="45" x14ac:dyDescent="0.25">
      <c r="A1527" s="282"/>
      <c r="B1527" s="298">
        <f>IF(TRIM(I1527)&lt;&gt;"",COUNTA($I$6:I1527),"")</f>
        <v>1275</v>
      </c>
      <c r="C1527" s="239"/>
      <c r="D1527" s="246"/>
      <c r="E1527" s="130" t="s">
        <v>1935</v>
      </c>
      <c r="F1527" s="130"/>
      <c r="G1527" s="128" t="s">
        <v>25</v>
      </c>
      <c r="H1527" s="129">
        <v>10</v>
      </c>
      <c r="I1527" s="4">
        <v>0</v>
      </c>
      <c r="J1527" s="179">
        <f t="shared" si="51"/>
        <v>0</v>
      </c>
      <c r="K1527" s="432"/>
      <c r="L1527" s="326"/>
      <c r="N1527" s="28"/>
    </row>
    <row r="1528" spans="1:14" x14ac:dyDescent="0.25">
      <c r="A1528" s="282"/>
      <c r="B1528" s="298">
        <f>IF(TRIM(I1528)&lt;&gt;"",COUNTA($I$6:I1528),"")</f>
        <v>1276</v>
      </c>
      <c r="C1528" s="239"/>
      <c r="D1528" s="246"/>
      <c r="E1528" s="130" t="s">
        <v>1936</v>
      </c>
      <c r="F1528" s="130"/>
      <c r="G1528" s="128" t="s">
        <v>1680</v>
      </c>
      <c r="H1528" s="129">
        <v>1</v>
      </c>
      <c r="I1528" s="4">
        <v>0</v>
      </c>
      <c r="J1528" s="179">
        <f t="shared" si="51"/>
        <v>0</v>
      </c>
      <c r="K1528" s="432"/>
      <c r="L1528" s="326"/>
      <c r="N1528" s="28"/>
    </row>
    <row r="1529" spans="1:14" x14ac:dyDescent="0.25">
      <c r="A1529" s="282"/>
      <c r="B1529" s="298">
        <f>IF(TRIM(I1529)&lt;&gt;"",COUNTA($I$6:I1529),"")</f>
        <v>1277</v>
      </c>
      <c r="C1529" s="239"/>
      <c r="D1529" s="246"/>
      <c r="E1529" s="130" t="s">
        <v>1937</v>
      </c>
      <c r="F1529" s="130"/>
      <c r="G1529" s="128" t="s">
        <v>1680</v>
      </c>
      <c r="H1529" s="129">
        <v>1</v>
      </c>
      <c r="I1529" s="4">
        <v>0</v>
      </c>
      <c r="J1529" s="179">
        <f t="shared" si="51"/>
        <v>0</v>
      </c>
      <c r="K1529" s="432"/>
      <c r="L1529" s="326"/>
      <c r="N1529" s="28"/>
    </row>
    <row r="1530" spans="1:14" ht="22.5" x14ac:dyDescent="0.25">
      <c r="A1530" s="282"/>
      <c r="B1530" s="298">
        <f>IF(TRIM(I1530)&lt;&gt;"",COUNTA($I$6:I1530),"")</f>
        <v>1278</v>
      </c>
      <c r="C1530" s="239"/>
      <c r="D1530" s="246"/>
      <c r="E1530" s="130" t="s">
        <v>1938</v>
      </c>
      <c r="F1530" s="130"/>
      <c r="G1530" s="128" t="s">
        <v>25</v>
      </c>
      <c r="H1530" s="129">
        <v>14</v>
      </c>
      <c r="I1530" s="4">
        <v>0</v>
      </c>
      <c r="J1530" s="179">
        <f t="shared" si="51"/>
        <v>0</v>
      </c>
      <c r="K1530" s="432"/>
      <c r="L1530" s="326"/>
      <c r="N1530" s="28"/>
    </row>
    <row r="1531" spans="1:14" ht="22.5" x14ac:dyDescent="0.25">
      <c r="A1531" s="282"/>
      <c r="B1531" s="298">
        <f>IF(TRIM(I1531)&lt;&gt;"",COUNTA($I$6:I1531),"")</f>
        <v>1279</v>
      </c>
      <c r="C1531" s="239"/>
      <c r="D1531" s="246"/>
      <c r="E1531" s="130" t="s">
        <v>1939</v>
      </c>
      <c r="F1531" s="130"/>
      <c r="G1531" s="128" t="s">
        <v>430</v>
      </c>
      <c r="H1531" s="129">
        <v>14</v>
      </c>
      <c r="I1531" s="4">
        <v>0</v>
      </c>
      <c r="J1531" s="179">
        <f t="shared" si="51"/>
        <v>0</v>
      </c>
      <c r="K1531" s="432"/>
      <c r="L1531" s="326"/>
      <c r="N1531" s="28"/>
    </row>
    <row r="1532" spans="1:14" ht="33.75" x14ac:dyDescent="0.25">
      <c r="A1532" s="282"/>
      <c r="B1532" s="298">
        <f>IF(TRIM(I1532)&lt;&gt;"",COUNTA($I$6:I1532),"")</f>
        <v>1280</v>
      </c>
      <c r="C1532" s="239"/>
      <c r="D1532" s="246"/>
      <c r="E1532" s="130" t="s">
        <v>1940</v>
      </c>
      <c r="F1532" s="130"/>
      <c r="G1532" s="128" t="s">
        <v>430</v>
      </c>
      <c r="H1532" s="129">
        <v>14</v>
      </c>
      <c r="I1532" s="4">
        <v>0</v>
      </c>
      <c r="J1532" s="179">
        <f t="shared" si="51"/>
        <v>0</v>
      </c>
      <c r="K1532" s="432"/>
      <c r="L1532" s="326"/>
      <c r="N1532" s="28"/>
    </row>
    <row r="1533" spans="1:14" x14ac:dyDescent="0.25">
      <c r="A1533" s="282"/>
      <c r="B1533" s="298">
        <f>IF(TRIM(I1533)&lt;&gt;"",COUNTA($I$6:I1533),"")</f>
        <v>1281</v>
      </c>
      <c r="C1533" s="239"/>
      <c r="D1533" s="246"/>
      <c r="E1533" s="130" t="s">
        <v>1941</v>
      </c>
      <c r="F1533" s="130"/>
      <c r="G1533" s="128" t="s">
        <v>430</v>
      </c>
      <c r="H1533" s="129">
        <v>14</v>
      </c>
      <c r="I1533" s="4">
        <v>0</v>
      </c>
      <c r="J1533" s="179">
        <f t="shared" si="51"/>
        <v>0</v>
      </c>
      <c r="K1533" s="432"/>
      <c r="L1533" s="326"/>
      <c r="N1533" s="28"/>
    </row>
    <row r="1534" spans="1:14" x14ac:dyDescent="0.25">
      <c r="A1534" s="282"/>
      <c r="B1534" s="298">
        <f>IF(TRIM(I1534)&lt;&gt;"",COUNTA($I$6:I1534),"")</f>
        <v>1282</v>
      </c>
      <c r="C1534" s="239"/>
      <c r="D1534" s="246"/>
      <c r="E1534" s="130" t="s">
        <v>1942</v>
      </c>
      <c r="F1534" s="130"/>
      <c r="G1534" s="128" t="s">
        <v>430</v>
      </c>
      <c r="H1534" s="129">
        <v>14</v>
      </c>
      <c r="I1534" s="4">
        <v>0</v>
      </c>
      <c r="J1534" s="179">
        <f t="shared" si="51"/>
        <v>0</v>
      </c>
      <c r="K1534" s="432"/>
      <c r="L1534" s="326"/>
      <c r="N1534" s="28"/>
    </row>
    <row r="1535" spans="1:14" x14ac:dyDescent="0.25">
      <c r="A1535" s="282"/>
      <c r="B1535" s="298">
        <f>IF(TRIM(I1535)&lt;&gt;"",COUNTA($I$6:I1535),"")</f>
        <v>1283</v>
      </c>
      <c r="C1535" s="239"/>
      <c r="D1535" s="246"/>
      <c r="E1535" s="130" t="s">
        <v>1943</v>
      </c>
      <c r="F1535" s="130"/>
      <c r="G1535" s="128" t="s">
        <v>430</v>
      </c>
      <c r="H1535" s="129">
        <v>14</v>
      </c>
      <c r="I1535" s="4">
        <v>0</v>
      </c>
      <c r="J1535" s="179">
        <f t="shared" si="51"/>
        <v>0</v>
      </c>
      <c r="K1535" s="432"/>
      <c r="L1535" s="326"/>
      <c r="N1535" s="28"/>
    </row>
    <row r="1536" spans="1:14" x14ac:dyDescent="0.25">
      <c r="A1536" s="384">
        <v>3</v>
      </c>
      <c r="B1536" s="384" t="str">
        <f>IF(TRIM(I1536)&lt;&gt;"",COUNTA($I$6:I1536),"")</f>
        <v/>
      </c>
      <c r="C1536" s="226"/>
      <c r="D1536" s="92"/>
      <c r="E1536" s="70" t="s">
        <v>1944</v>
      </c>
      <c r="F1536" s="70"/>
      <c r="G1536" s="72"/>
      <c r="H1536" s="73"/>
      <c r="I1536" s="85"/>
      <c r="J1536" s="148">
        <f>ROUND(SUM(J1537:J1541),2)</f>
        <v>0</v>
      </c>
      <c r="K1536" s="432"/>
      <c r="L1536" s="326"/>
      <c r="N1536" s="28"/>
    </row>
    <row r="1537" spans="1:14" ht="168.75" x14ac:dyDescent="0.25">
      <c r="A1537" s="282"/>
      <c r="B1537" s="298">
        <f>IF(TRIM(I1537)&lt;&gt;"",COUNTA($I$6:I1537),"")</f>
        <v>1284</v>
      </c>
      <c r="C1537" s="239"/>
      <c r="D1537" s="246"/>
      <c r="E1537" s="130" t="s">
        <v>1945</v>
      </c>
      <c r="F1537" s="130"/>
      <c r="G1537" s="128" t="s">
        <v>2</v>
      </c>
      <c r="H1537" s="129">
        <v>1</v>
      </c>
      <c r="I1537" s="4">
        <v>0</v>
      </c>
      <c r="J1537" s="179">
        <f t="shared" si="51"/>
        <v>0</v>
      </c>
      <c r="K1537" s="432"/>
      <c r="L1537" s="326"/>
      <c r="N1537" s="28"/>
    </row>
    <row r="1538" spans="1:14" ht="33.75" x14ac:dyDescent="0.25">
      <c r="A1538" s="282"/>
      <c r="B1538" s="298">
        <f>IF(TRIM(I1538)&lt;&gt;"",COUNTA($I$6:I1538),"")</f>
        <v>1285</v>
      </c>
      <c r="C1538" s="239"/>
      <c r="D1538" s="246"/>
      <c r="E1538" s="130" t="s">
        <v>1946</v>
      </c>
      <c r="F1538" s="130"/>
      <c r="G1538" s="128" t="s">
        <v>25</v>
      </c>
      <c r="H1538" s="129">
        <v>10</v>
      </c>
      <c r="I1538" s="4">
        <v>0</v>
      </c>
      <c r="J1538" s="179">
        <f t="shared" si="51"/>
        <v>0</v>
      </c>
      <c r="K1538" s="432"/>
      <c r="L1538" s="326"/>
      <c r="N1538" s="28"/>
    </row>
    <row r="1539" spans="1:14" ht="33.75" x14ac:dyDescent="0.25">
      <c r="A1539" s="282"/>
      <c r="B1539" s="298">
        <f>IF(TRIM(I1539)&lt;&gt;"",COUNTA($I$6:I1539),"")</f>
        <v>1286</v>
      </c>
      <c r="C1539" s="239"/>
      <c r="D1539" s="246"/>
      <c r="E1539" s="130" t="s">
        <v>1947</v>
      </c>
      <c r="F1539" s="130"/>
      <c r="G1539" s="128" t="s">
        <v>2</v>
      </c>
      <c r="H1539" s="129">
        <v>1</v>
      </c>
      <c r="I1539" s="4">
        <v>0</v>
      </c>
      <c r="J1539" s="179">
        <f t="shared" si="51"/>
        <v>0</v>
      </c>
      <c r="K1539" s="432"/>
      <c r="L1539" s="326"/>
      <c r="N1539" s="28"/>
    </row>
    <row r="1540" spans="1:14" x14ac:dyDescent="0.25">
      <c r="A1540" s="282"/>
      <c r="B1540" s="298">
        <f>IF(TRIM(I1540)&lt;&gt;"",COUNTA($I$6:I1540),"")</f>
        <v>1287</v>
      </c>
      <c r="C1540" s="239"/>
      <c r="D1540" s="246"/>
      <c r="E1540" s="130" t="s">
        <v>1948</v>
      </c>
      <c r="F1540" s="130"/>
      <c r="G1540" s="128" t="s">
        <v>1680</v>
      </c>
      <c r="H1540" s="129">
        <v>2</v>
      </c>
      <c r="I1540" s="4">
        <v>0</v>
      </c>
      <c r="J1540" s="179">
        <f t="shared" si="51"/>
        <v>0</v>
      </c>
      <c r="K1540" s="432"/>
      <c r="L1540" s="326"/>
      <c r="N1540" s="28"/>
    </row>
    <row r="1541" spans="1:14" x14ac:dyDescent="0.25">
      <c r="A1541" s="282"/>
      <c r="B1541" s="298">
        <f>IF(TRIM(I1541)&lt;&gt;"",COUNTA($I$6:I1541),"")</f>
        <v>1288</v>
      </c>
      <c r="C1541" s="239"/>
      <c r="D1541" s="246"/>
      <c r="E1541" s="130" t="s">
        <v>1949</v>
      </c>
      <c r="F1541" s="130"/>
      <c r="G1541" s="128" t="s">
        <v>1680</v>
      </c>
      <c r="H1541" s="129">
        <v>2</v>
      </c>
      <c r="I1541" s="4">
        <v>0</v>
      </c>
      <c r="J1541" s="179">
        <f t="shared" si="51"/>
        <v>0</v>
      </c>
      <c r="K1541" s="432"/>
      <c r="L1541" s="326"/>
      <c r="N1541" s="28"/>
    </row>
    <row r="1542" spans="1:14" ht="22.5" x14ac:dyDescent="0.25">
      <c r="A1542" s="384">
        <v>3</v>
      </c>
      <c r="B1542" s="384" t="str">
        <f>IF(TRIM(I1542)&lt;&gt;"",COUNTA($I$6:I1542),"")</f>
        <v/>
      </c>
      <c r="C1542" s="226"/>
      <c r="D1542" s="92"/>
      <c r="E1542" s="70" t="s">
        <v>1950</v>
      </c>
      <c r="F1542" s="70"/>
      <c r="G1542" s="72"/>
      <c r="H1542" s="73"/>
      <c r="I1542" s="85"/>
      <c r="J1542" s="148">
        <f>ROUND(SUM(J1543:J1549),2)</f>
        <v>0</v>
      </c>
      <c r="K1542" s="432"/>
      <c r="L1542" s="326"/>
      <c r="N1542" s="28"/>
    </row>
    <row r="1543" spans="1:14" ht="157.5" x14ac:dyDescent="0.25">
      <c r="A1543" s="282"/>
      <c r="B1543" s="298">
        <f>IF(TRIM(I1543)&lt;&gt;"",COUNTA($I$6:I1543),"")</f>
        <v>1289</v>
      </c>
      <c r="C1543" s="239"/>
      <c r="D1543" s="246"/>
      <c r="E1543" s="256" t="s">
        <v>1951</v>
      </c>
      <c r="F1543" s="181"/>
      <c r="G1543" s="128" t="s">
        <v>2</v>
      </c>
      <c r="H1543" s="129">
        <v>1</v>
      </c>
      <c r="I1543" s="4">
        <v>0</v>
      </c>
      <c r="J1543" s="179">
        <f t="shared" si="51"/>
        <v>0</v>
      </c>
      <c r="K1543" s="432"/>
      <c r="L1543" s="326"/>
      <c r="N1543" s="28"/>
    </row>
    <row r="1544" spans="1:14" ht="202.5" x14ac:dyDescent="0.25">
      <c r="A1544" s="282"/>
      <c r="B1544" s="298">
        <f>IF(TRIM(I1544)&lt;&gt;"",COUNTA($I$6:I1544),"")</f>
        <v>1290</v>
      </c>
      <c r="C1544" s="239"/>
      <c r="D1544" s="246"/>
      <c r="E1544" s="256" t="s">
        <v>1952</v>
      </c>
      <c r="F1544" s="181"/>
      <c r="G1544" s="128" t="s">
        <v>2</v>
      </c>
      <c r="H1544" s="129">
        <v>1</v>
      </c>
      <c r="I1544" s="4">
        <v>0</v>
      </c>
      <c r="J1544" s="179">
        <f t="shared" si="51"/>
        <v>0</v>
      </c>
      <c r="K1544" s="432"/>
      <c r="L1544" s="326"/>
      <c r="N1544" s="28"/>
    </row>
    <row r="1545" spans="1:14" ht="191.25" x14ac:dyDescent="0.25">
      <c r="A1545" s="282"/>
      <c r="B1545" s="298">
        <f>IF(TRIM(I1545)&lt;&gt;"",COUNTA($I$6:I1545),"")</f>
        <v>1291</v>
      </c>
      <c r="C1545" s="239"/>
      <c r="D1545" s="246"/>
      <c r="E1545" s="256" t="s">
        <v>1953</v>
      </c>
      <c r="F1545" s="181"/>
      <c r="G1545" s="128" t="s">
        <v>2</v>
      </c>
      <c r="H1545" s="129">
        <v>1</v>
      </c>
      <c r="I1545" s="4">
        <v>0</v>
      </c>
      <c r="J1545" s="179">
        <f t="shared" si="51"/>
        <v>0</v>
      </c>
      <c r="K1545" s="432"/>
      <c r="L1545" s="326"/>
      <c r="N1545" s="28"/>
    </row>
    <row r="1546" spans="1:14" ht="112.5" x14ac:dyDescent="0.25">
      <c r="A1546" s="282"/>
      <c r="B1546" s="298">
        <f>IF(TRIM(I1546)&lt;&gt;"",COUNTA($I$6:I1546),"")</f>
        <v>1292</v>
      </c>
      <c r="C1546" s="239"/>
      <c r="D1546" s="246"/>
      <c r="E1546" s="130" t="s">
        <v>1954</v>
      </c>
      <c r="F1546" s="182"/>
      <c r="G1546" s="128" t="s">
        <v>1680</v>
      </c>
      <c r="H1546" s="129">
        <v>1</v>
      </c>
      <c r="I1546" s="4">
        <v>0</v>
      </c>
      <c r="J1546" s="179">
        <f t="shared" si="51"/>
        <v>0</v>
      </c>
      <c r="K1546" s="432"/>
      <c r="L1546" s="326"/>
      <c r="N1546" s="28"/>
    </row>
    <row r="1547" spans="1:14" ht="45" x14ac:dyDescent="0.25">
      <c r="A1547" s="282"/>
      <c r="B1547" s="298">
        <f>IF(TRIM(I1547)&lt;&gt;"",COUNTA($I$6:I1547),"")</f>
        <v>1293</v>
      </c>
      <c r="C1547" s="239"/>
      <c r="D1547" s="246"/>
      <c r="E1547" s="130" t="s">
        <v>1955</v>
      </c>
      <c r="F1547" s="130"/>
      <c r="G1547" s="128" t="s">
        <v>2</v>
      </c>
      <c r="H1547" s="129">
        <v>1</v>
      </c>
      <c r="I1547" s="4">
        <v>0</v>
      </c>
      <c r="J1547" s="179">
        <f t="shared" si="51"/>
        <v>0</v>
      </c>
      <c r="K1547" s="432"/>
      <c r="L1547" s="326"/>
      <c r="N1547" s="28"/>
    </row>
    <row r="1548" spans="1:14" ht="33.75" x14ac:dyDescent="0.25">
      <c r="A1548" s="282"/>
      <c r="B1548" s="298">
        <f>IF(TRIM(I1548)&lt;&gt;"",COUNTA($I$6:I1548),"")</f>
        <v>1294</v>
      </c>
      <c r="C1548" s="239"/>
      <c r="D1548" s="246"/>
      <c r="E1548" s="130" t="s">
        <v>1947</v>
      </c>
      <c r="F1548" s="130"/>
      <c r="G1548" s="128" t="s">
        <v>2</v>
      </c>
      <c r="H1548" s="129">
        <v>1</v>
      </c>
      <c r="I1548" s="4">
        <v>0</v>
      </c>
      <c r="J1548" s="179">
        <f t="shared" si="51"/>
        <v>0</v>
      </c>
      <c r="K1548" s="432"/>
      <c r="L1548" s="326"/>
      <c r="N1548" s="28"/>
    </row>
    <row r="1549" spans="1:14" ht="22.5" x14ac:dyDescent="0.25">
      <c r="A1549" s="282"/>
      <c r="B1549" s="298">
        <f>IF(TRIM(I1549)&lt;&gt;"",COUNTA($I$6:I1549),"")</f>
        <v>1295</v>
      </c>
      <c r="C1549" s="239"/>
      <c r="D1549" s="246"/>
      <c r="E1549" s="130" t="s">
        <v>1956</v>
      </c>
      <c r="F1549" s="130"/>
      <c r="G1549" s="128" t="s">
        <v>2</v>
      </c>
      <c r="H1549" s="129">
        <v>1</v>
      </c>
      <c r="I1549" s="4">
        <v>0</v>
      </c>
      <c r="J1549" s="179">
        <f t="shared" si="51"/>
        <v>0</v>
      </c>
      <c r="K1549" s="432"/>
      <c r="L1549" s="326"/>
      <c r="N1549" s="28"/>
    </row>
    <row r="1550" spans="1:14" x14ac:dyDescent="0.25">
      <c r="A1550" s="383">
        <v>2</v>
      </c>
      <c r="B1550" s="383" t="str">
        <f>IF(TRIM(I1550)&lt;&gt;"",COUNTA($I$6:I1550),"")</f>
        <v/>
      </c>
      <c r="C1550" s="225"/>
      <c r="D1550" s="37"/>
      <c r="E1550" s="66" t="s">
        <v>1957</v>
      </c>
      <c r="F1550" s="67"/>
      <c r="G1550" s="38"/>
      <c r="H1550" s="39"/>
      <c r="I1550" s="40"/>
      <c r="J1550" s="40">
        <f>ROUND(J1551+J1558,2)</f>
        <v>0</v>
      </c>
      <c r="K1550" s="432"/>
      <c r="L1550" s="326"/>
      <c r="N1550" s="28"/>
    </row>
    <row r="1551" spans="1:14" x14ac:dyDescent="0.25">
      <c r="A1551" s="384">
        <v>3</v>
      </c>
      <c r="B1551" s="384" t="str">
        <f>IF(TRIM(I1551)&lt;&gt;"",COUNTA($I$6:I1551),"")</f>
        <v/>
      </c>
      <c r="C1551" s="226"/>
      <c r="D1551" s="92"/>
      <c r="E1551" s="70" t="s">
        <v>1958</v>
      </c>
      <c r="F1551" s="70"/>
      <c r="G1551" s="72"/>
      <c r="H1551" s="73"/>
      <c r="I1551" s="85"/>
      <c r="J1551" s="148">
        <f>ROUND(SUM(J1552:J1557),2)</f>
        <v>0</v>
      </c>
      <c r="K1551" s="432"/>
      <c r="L1551" s="326"/>
      <c r="N1551" s="28"/>
    </row>
    <row r="1552" spans="1:14" ht="45" x14ac:dyDescent="0.25">
      <c r="A1552" s="282"/>
      <c r="B1552" s="298">
        <f>IF(TRIM(I1552)&lt;&gt;"",COUNTA($I$6:I1552),"")</f>
        <v>1296</v>
      </c>
      <c r="C1552" s="239"/>
      <c r="D1552" s="246"/>
      <c r="E1552" s="144" t="s">
        <v>1959</v>
      </c>
      <c r="F1552" s="144"/>
      <c r="G1552" s="183" t="s">
        <v>1680</v>
      </c>
      <c r="H1552" s="184">
        <v>2</v>
      </c>
      <c r="I1552" s="4">
        <v>0</v>
      </c>
      <c r="J1552" s="179">
        <f t="shared" si="51"/>
        <v>0</v>
      </c>
      <c r="K1552" s="432"/>
      <c r="L1552" s="326"/>
      <c r="N1552" s="28"/>
    </row>
    <row r="1553" spans="1:14" ht="56.25" x14ac:dyDescent="0.25">
      <c r="A1553" s="282"/>
      <c r="B1553" s="298">
        <f>IF(TRIM(I1553)&lt;&gt;"",COUNTA($I$6:I1553),"")</f>
        <v>1297</v>
      </c>
      <c r="C1553" s="239"/>
      <c r="D1553" s="246"/>
      <c r="E1553" s="144" t="s">
        <v>1960</v>
      </c>
      <c r="F1553" s="144"/>
      <c r="G1553" s="183" t="s">
        <v>2</v>
      </c>
      <c r="H1553" s="184">
        <v>2</v>
      </c>
      <c r="I1553" s="4">
        <v>0</v>
      </c>
      <c r="J1553" s="179">
        <f t="shared" si="51"/>
        <v>0</v>
      </c>
      <c r="K1553" s="432"/>
      <c r="L1553" s="326"/>
      <c r="N1553" s="28"/>
    </row>
    <row r="1554" spans="1:14" ht="33.75" x14ac:dyDescent="0.25">
      <c r="A1554" s="282"/>
      <c r="B1554" s="298">
        <f>IF(TRIM(I1554)&lt;&gt;"",COUNTA($I$6:I1554),"")</f>
        <v>1298</v>
      </c>
      <c r="C1554" s="239"/>
      <c r="D1554" s="246"/>
      <c r="E1554" s="144" t="s">
        <v>1961</v>
      </c>
      <c r="F1554" s="144"/>
      <c r="G1554" s="183" t="s">
        <v>1680</v>
      </c>
      <c r="H1554" s="184">
        <v>2</v>
      </c>
      <c r="I1554" s="4">
        <v>0</v>
      </c>
      <c r="J1554" s="179">
        <f t="shared" si="51"/>
        <v>0</v>
      </c>
      <c r="K1554" s="432"/>
      <c r="L1554" s="326"/>
      <c r="N1554" s="28"/>
    </row>
    <row r="1555" spans="1:14" ht="213.75" x14ac:dyDescent="0.25">
      <c r="A1555" s="282"/>
      <c r="B1555" s="298">
        <f>IF(TRIM(I1555)&lt;&gt;"",COUNTA($I$6:I1555),"")</f>
        <v>1299</v>
      </c>
      <c r="C1555" s="239"/>
      <c r="D1555" s="246"/>
      <c r="E1555" s="185" t="s">
        <v>1962</v>
      </c>
      <c r="F1555" s="185"/>
      <c r="G1555" s="186" t="s">
        <v>25</v>
      </c>
      <c r="H1555" s="184">
        <v>80</v>
      </c>
      <c r="I1555" s="4">
        <v>0</v>
      </c>
      <c r="J1555" s="179">
        <f t="shared" si="51"/>
        <v>0</v>
      </c>
      <c r="K1555" s="432"/>
      <c r="L1555" s="326"/>
      <c r="N1555" s="28"/>
    </row>
    <row r="1556" spans="1:14" ht="45" x14ac:dyDescent="0.25">
      <c r="A1556" s="282"/>
      <c r="B1556" s="298">
        <f>IF(TRIM(I1556)&lt;&gt;"",COUNTA($I$6:I1556),"")</f>
        <v>1300</v>
      </c>
      <c r="C1556" s="239"/>
      <c r="D1556" s="246"/>
      <c r="E1556" s="144" t="s">
        <v>1963</v>
      </c>
      <c r="F1556" s="144"/>
      <c r="G1556" s="183" t="s">
        <v>2</v>
      </c>
      <c r="H1556" s="184">
        <v>1</v>
      </c>
      <c r="I1556" s="4">
        <v>0</v>
      </c>
      <c r="J1556" s="179">
        <f t="shared" si="51"/>
        <v>0</v>
      </c>
      <c r="K1556" s="432"/>
      <c r="L1556" s="326"/>
      <c r="N1556" s="28"/>
    </row>
    <row r="1557" spans="1:14" ht="33.75" x14ac:dyDescent="0.25">
      <c r="A1557" s="282"/>
      <c r="B1557" s="298">
        <f>IF(TRIM(I1557)&lt;&gt;"",COUNTA($I$6:I1557),"")</f>
        <v>1301</v>
      </c>
      <c r="C1557" s="239"/>
      <c r="D1557" s="246"/>
      <c r="E1557" s="180" t="s">
        <v>1964</v>
      </c>
      <c r="F1557" s="180"/>
      <c r="G1557" s="135" t="s">
        <v>2</v>
      </c>
      <c r="H1557" s="136">
        <v>1</v>
      </c>
      <c r="I1557" s="4">
        <v>0</v>
      </c>
      <c r="J1557" s="179">
        <f t="shared" si="51"/>
        <v>0</v>
      </c>
      <c r="K1557" s="432"/>
      <c r="L1557" s="326"/>
      <c r="N1557" s="28"/>
    </row>
    <row r="1558" spans="1:14" x14ac:dyDescent="0.25">
      <c r="A1558" s="384">
        <v>3</v>
      </c>
      <c r="B1558" s="384" t="str">
        <f>IF(TRIM(I1558)&lt;&gt;"",COUNTA($I$6:I1558),"")</f>
        <v/>
      </c>
      <c r="C1558" s="226"/>
      <c r="D1558" s="92"/>
      <c r="E1558" s="70" t="s">
        <v>1965</v>
      </c>
      <c r="F1558" s="70"/>
      <c r="G1558" s="72"/>
      <c r="H1558" s="73"/>
      <c r="I1558" s="85"/>
      <c r="J1558" s="148">
        <f>ROUND(SUM(J1559:J1564),2)</f>
        <v>0</v>
      </c>
      <c r="K1558" s="432"/>
      <c r="L1558" s="326"/>
      <c r="N1558" s="28"/>
    </row>
    <row r="1559" spans="1:14" ht="101.25" x14ac:dyDescent="0.25">
      <c r="A1559" s="282"/>
      <c r="B1559" s="298">
        <f>IF(TRIM(I1559)&lt;&gt;"",COUNTA($I$6:I1559),"")</f>
        <v>1302</v>
      </c>
      <c r="C1559" s="239"/>
      <c r="D1559" s="246"/>
      <c r="E1559" s="144" t="s">
        <v>1966</v>
      </c>
      <c r="F1559" s="187"/>
      <c r="G1559" s="183" t="s">
        <v>2</v>
      </c>
      <c r="H1559" s="184">
        <v>3</v>
      </c>
      <c r="I1559" s="4">
        <v>0</v>
      </c>
      <c r="J1559" s="179">
        <f t="shared" si="51"/>
        <v>0</v>
      </c>
      <c r="K1559" s="432"/>
      <c r="L1559" s="326"/>
      <c r="N1559" s="28"/>
    </row>
    <row r="1560" spans="1:14" ht="123.75" x14ac:dyDescent="0.25">
      <c r="A1560" s="282"/>
      <c r="B1560" s="298">
        <f>IF(TRIM(I1560)&lt;&gt;"",COUNTA($I$6:I1560),"")</f>
        <v>1303</v>
      </c>
      <c r="C1560" s="239"/>
      <c r="D1560" s="246"/>
      <c r="E1560" s="144" t="s">
        <v>1967</v>
      </c>
      <c r="F1560" s="144"/>
      <c r="G1560" s="183" t="s">
        <v>25</v>
      </c>
      <c r="H1560" s="184">
        <v>20</v>
      </c>
      <c r="I1560" s="4">
        <v>0</v>
      </c>
      <c r="J1560" s="179">
        <f t="shared" si="51"/>
        <v>0</v>
      </c>
      <c r="K1560" s="432"/>
      <c r="L1560" s="326"/>
      <c r="N1560" s="28"/>
    </row>
    <row r="1561" spans="1:14" ht="123.75" x14ac:dyDescent="0.25">
      <c r="A1561" s="282"/>
      <c r="B1561" s="298">
        <f>IF(TRIM(I1561)&lt;&gt;"",COUNTA($I$6:I1561),"")</f>
        <v>1304</v>
      </c>
      <c r="C1561" s="239"/>
      <c r="D1561" s="246"/>
      <c r="E1561" s="144" t="s">
        <v>1968</v>
      </c>
      <c r="F1561" s="144"/>
      <c r="G1561" s="183" t="s">
        <v>25</v>
      </c>
      <c r="H1561" s="184">
        <v>118</v>
      </c>
      <c r="I1561" s="4">
        <v>0</v>
      </c>
      <c r="J1561" s="179">
        <f t="shared" si="51"/>
        <v>0</v>
      </c>
      <c r="K1561" s="432"/>
      <c r="L1561" s="326"/>
      <c r="N1561" s="28"/>
    </row>
    <row r="1562" spans="1:14" ht="33.75" x14ac:dyDescent="0.25">
      <c r="A1562" s="282"/>
      <c r="B1562" s="298">
        <f>IF(TRIM(I1562)&lt;&gt;"",COUNTA($I$6:I1562),"")</f>
        <v>1305</v>
      </c>
      <c r="C1562" s="239"/>
      <c r="D1562" s="246"/>
      <c r="E1562" s="144" t="s">
        <v>1969</v>
      </c>
      <c r="F1562" s="144"/>
      <c r="G1562" s="183" t="s">
        <v>1680</v>
      </c>
      <c r="H1562" s="184">
        <v>3</v>
      </c>
      <c r="I1562" s="4">
        <v>0</v>
      </c>
      <c r="J1562" s="179">
        <f t="shared" si="51"/>
        <v>0</v>
      </c>
      <c r="K1562" s="432"/>
      <c r="L1562" s="326"/>
      <c r="N1562" s="28"/>
    </row>
    <row r="1563" spans="1:14" ht="56.25" x14ac:dyDescent="0.25">
      <c r="A1563" s="282"/>
      <c r="B1563" s="298">
        <f>IF(TRIM(I1563)&lt;&gt;"",COUNTA($I$6:I1563),"")</f>
        <v>1306</v>
      </c>
      <c r="C1563" s="239"/>
      <c r="D1563" s="246"/>
      <c r="E1563" s="188" t="s">
        <v>1970</v>
      </c>
      <c r="F1563" s="188"/>
      <c r="G1563" s="183" t="s">
        <v>2</v>
      </c>
      <c r="H1563" s="184">
        <v>1</v>
      </c>
      <c r="I1563" s="4">
        <v>0</v>
      </c>
      <c r="J1563" s="179">
        <f t="shared" si="51"/>
        <v>0</v>
      </c>
      <c r="K1563" s="432"/>
      <c r="L1563" s="326"/>
      <c r="N1563" s="28"/>
    </row>
    <row r="1564" spans="1:14" ht="33.75" x14ac:dyDescent="0.25">
      <c r="A1564" s="282"/>
      <c r="B1564" s="298">
        <f>IF(TRIM(I1564)&lt;&gt;"",COUNTA($I$6:I1564),"")</f>
        <v>1307</v>
      </c>
      <c r="C1564" s="239"/>
      <c r="D1564" s="246"/>
      <c r="E1564" s="188" t="s">
        <v>1971</v>
      </c>
      <c r="F1564" s="188"/>
      <c r="G1564" s="183" t="s">
        <v>2</v>
      </c>
      <c r="H1564" s="184">
        <v>6</v>
      </c>
      <c r="I1564" s="4">
        <v>0</v>
      </c>
      <c r="J1564" s="179">
        <f t="shared" si="51"/>
        <v>0</v>
      </c>
      <c r="K1564" s="432"/>
      <c r="L1564" s="326"/>
      <c r="N1564" s="28"/>
    </row>
    <row r="1565" spans="1:14" x14ac:dyDescent="0.25">
      <c r="A1565" s="383">
        <v>2</v>
      </c>
      <c r="B1565" s="383" t="str">
        <f>IF(TRIM(I1565)&lt;&gt;"",COUNTA($I$6:I1565),"")</f>
        <v/>
      </c>
      <c r="C1565" s="225"/>
      <c r="D1565" s="37"/>
      <c r="E1565" s="66" t="s">
        <v>1972</v>
      </c>
      <c r="F1565" s="67"/>
      <c r="G1565" s="38"/>
      <c r="H1565" s="39"/>
      <c r="I1565" s="40"/>
      <c r="J1565" s="40">
        <f>ROUND(J1566,2)</f>
        <v>0</v>
      </c>
      <c r="K1565" s="432"/>
      <c r="L1565" s="326"/>
      <c r="N1565" s="28"/>
    </row>
    <row r="1566" spans="1:14" x14ac:dyDescent="0.25">
      <c r="A1566" s="384">
        <v>3</v>
      </c>
      <c r="B1566" s="384" t="str">
        <f>IF(TRIM(I1566)&lt;&gt;"",COUNTA($I$6:I1566),"")</f>
        <v/>
      </c>
      <c r="C1566" s="226"/>
      <c r="D1566" s="92"/>
      <c r="E1566" s="70" t="s">
        <v>1973</v>
      </c>
      <c r="F1566" s="70"/>
      <c r="G1566" s="72"/>
      <c r="H1566" s="73"/>
      <c r="I1566" s="85"/>
      <c r="J1566" s="85">
        <f>ROUND(SUM(J1567:J1569),2)</f>
        <v>0</v>
      </c>
      <c r="K1566" s="432"/>
      <c r="L1566" s="326"/>
      <c r="N1566" s="28"/>
    </row>
    <row r="1567" spans="1:14" ht="123.75" x14ac:dyDescent="0.25">
      <c r="A1567" s="282"/>
      <c r="B1567" s="298">
        <f>IF(TRIM(I1567)&lt;&gt;"",COUNTA($I$6:I1567),"")</f>
        <v>1308</v>
      </c>
      <c r="C1567" s="239"/>
      <c r="D1567" s="246"/>
      <c r="E1567" s="144" t="s">
        <v>1974</v>
      </c>
      <c r="F1567" s="144"/>
      <c r="G1567" s="189" t="s">
        <v>1680</v>
      </c>
      <c r="H1567" s="190">
        <v>2</v>
      </c>
      <c r="I1567" s="4">
        <v>0</v>
      </c>
      <c r="J1567" s="179">
        <f t="shared" si="51"/>
        <v>0</v>
      </c>
      <c r="K1567" s="432"/>
      <c r="L1567" s="326"/>
      <c r="N1567" s="28"/>
    </row>
    <row r="1568" spans="1:14" ht="67.5" x14ac:dyDescent="0.25">
      <c r="A1568" s="282"/>
      <c r="B1568" s="298">
        <f>IF(TRIM(I1568)&lt;&gt;"",COUNTA($I$6:I1568),"")</f>
        <v>1309</v>
      </c>
      <c r="C1568" s="239"/>
      <c r="D1568" s="246"/>
      <c r="E1568" s="191" t="s">
        <v>2261</v>
      </c>
      <c r="F1568" s="191"/>
      <c r="G1568" s="192" t="s">
        <v>1680</v>
      </c>
      <c r="H1568" s="193">
        <v>2</v>
      </c>
      <c r="I1568" s="4">
        <v>0</v>
      </c>
      <c r="J1568" s="179">
        <f t="shared" si="51"/>
        <v>0</v>
      </c>
      <c r="K1568" s="432"/>
      <c r="L1568" s="326"/>
      <c r="N1568" s="28"/>
    </row>
    <row r="1569" spans="1:14" ht="22.5" x14ac:dyDescent="0.25">
      <c r="A1569" s="282"/>
      <c r="B1569" s="298">
        <f>IF(TRIM(I1569)&lt;&gt;"",COUNTA($I$6:I1569),"")</f>
        <v>1310</v>
      </c>
      <c r="C1569" s="239"/>
      <c r="D1569" s="246"/>
      <c r="E1569" s="191" t="s">
        <v>1975</v>
      </c>
      <c r="F1569" s="191"/>
      <c r="G1569" s="192" t="s">
        <v>1680</v>
      </c>
      <c r="H1569" s="193">
        <v>2</v>
      </c>
      <c r="I1569" s="4">
        <v>0</v>
      </c>
      <c r="J1569" s="179">
        <f t="shared" si="51"/>
        <v>0</v>
      </c>
      <c r="K1569" s="432"/>
      <c r="L1569" s="326"/>
      <c r="N1569" s="28"/>
    </row>
    <row r="1570" spans="1:14" x14ac:dyDescent="0.25">
      <c r="A1570" s="383">
        <v>2</v>
      </c>
      <c r="B1570" s="383" t="str">
        <f>IF(TRIM(I1570)&lt;&gt;"",COUNTA($I$6:I1570),"")</f>
        <v/>
      </c>
      <c r="C1570" s="225"/>
      <c r="D1570" s="37"/>
      <c r="E1570" s="66" t="s">
        <v>1976</v>
      </c>
      <c r="F1570" s="67"/>
      <c r="G1570" s="38"/>
      <c r="H1570" s="39"/>
      <c r="I1570" s="40"/>
      <c r="J1570" s="40"/>
      <c r="K1570" s="432"/>
      <c r="L1570" s="326"/>
      <c r="N1570" s="28"/>
    </row>
    <row r="1571" spans="1:14" x14ac:dyDescent="0.25">
      <c r="A1571" s="282"/>
      <c r="B1571" s="298" t="str">
        <f>IF(TRIM(I1571)&lt;&gt;"",COUNTA($I$6:I1571),"")</f>
        <v/>
      </c>
      <c r="C1571" s="194"/>
      <c r="D1571" s="180"/>
      <c r="E1571" s="187" t="s">
        <v>1803</v>
      </c>
      <c r="F1571" s="265"/>
      <c r="G1571" s="195"/>
      <c r="H1571" s="136"/>
      <c r="I1571" s="196"/>
      <c r="J1571" s="196"/>
      <c r="L1571" s="326"/>
      <c r="N1571" s="28"/>
    </row>
    <row r="1572" spans="1:14" ht="33.75" x14ac:dyDescent="0.25">
      <c r="A1572" s="282"/>
      <c r="B1572" s="298" t="str">
        <f>IF(TRIM(I1572)&lt;&gt;"",COUNTA($I$6:I1572),"")</f>
        <v/>
      </c>
      <c r="C1572" s="144"/>
      <c r="D1572" s="180"/>
      <c r="E1572" s="144" t="s">
        <v>1977</v>
      </c>
      <c r="F1572" s="265"/>
      <c r="G1572" s="195"/>
      <c r="H1572" s="136"/>
      <c r="I1572" s="196"/>
      <c r="J1572" s="196"/>
      <c r="L1572" s="326"/>
      <c r="N1572" s="28"/>
    </row>
    <row r="1573" spans="1:14" ht="22.5" x14ac:dyDescent="0.25">
      <c r="A1573" s="282"/>
      <c r="B1573" s="298" t="str">
        <f>IF(TRIM(I1573)&lt;&gt;"",COUNTA($I$6:I1573),"")</f>
        <v/>
      </c>
      <c r="C1573" s="144"/>
      <c r="D1573" s="180"/>
      <c r="E1573" s="144" t="s">
        <v>1978</v>
      </c>
      <c r="F1573" s="265"/>
      <c r="G1573" s="195"/>
      <c r="H1573" s="136"/>
      <c r="I1573" s="196"/>
      <c r="J1573" s="196"/>
      <c r="L1573" s="326"/>
      <c r="N1573" s="28"/>
    </row>
    <row r="1574" spans="1:14" ht="22.5" x14ac:dyDescent="0.25">
      <c r="A1574" s="282"/>
      <c r="B1574" s="298" t="str">
        <f>IF(TRIM(I1574)&lt;&gt;"",COUNTA($I$6:I1574),"")</f>
        <v/>
      </c>
      <c r="C1574" s="144"/>
      <c r="D1574" s="180"/>
      <c r="E1574" s="144" t="s">
        <v>1804</v>
      </c>
      <c r="F1574" s="265"/>
      <c r="G1574" s="195"/>
      <c r="H1574" s="136"/>
      <c r="I1574" s="196"/>
      <c r="J1574" s="196"/>
      <c r="L1574" s="326"/>
      <c r="N1574" s="28"/>
    </row>
    <row r="1575" spans="1:14" ht="22.5" x14ac:dyDescent="0.25">
      <c r="A1575" s="282"/>
      <c r="B1575" s="298" t="str">
        <f>IF(TRIM(I1575)&lt;&gt;"",COUNTA($I$6:I1575),"")</f>
        <v/>
      </c>
      <c r="C1575" s="144"/>
      <c r="D1575" s="180"/>
      <c r="E1575" s="144" t="s">
        <v>1806</v>
      </c>
      <c r="F1575" s="265"/>
      <c r="G1575" s="195"/>
      <c r="H1575" s="136"/>
      <c r="I1575" s="196"/>
      <c r="J1575" s="196"/>
      <c r="L1575" s="326"/>
      <c r="N1575" s="28"/>
    </row>
    <row r="1576" spans="1:14" ht="45" x14ac:dyDescent="0.25">
      <c r="A1576" s="282"/>
      <c r="B1576" s="298" t="str">
        <f>IF(TRIM(I1576)&lt;&gt;"",COUNTA($I$6:I1576),"")</f>
        <v/>
      </c>
      <c r="C1576" s="144"/>
      <c r="D1576" s="180"/>
      <c r="E1576" s="144" t="s">
        <v>1979</v>
      </c>
      <c r="F1576" s="265"/>
      <c r="G1576" s="195"/>
      <c r="H1576" s="136"/>
      <c r="I1576" s="196"/>
      <c r="J1576" s="196"/>
      <c r="L1576" s="326"/>
      <c r="N1576" s="28"/>
    </row>
    <row r="1577" spans="1:14" ht="78.75" x14ac:dyDescent="0.25">
      <c r="A1577" s="282"/>
      <c r="B1577" s="298" t="str">
        <f>IF(TRIM(I1577)&lt;&gt;"",COUNTA($I$6:I1577),"")</f>
        <v/>
      </c>
      <c r="C1577" s="144"/>
      <c r="D1577" s="180"/>
      <c r="E1577" s="144" t="s">
        <v>1980</v>
      </c>
      <c r="F1577" s="265"/>
      <c r="G1577" s="195"/>
      <c r="H1577" s="136"/>
      <c r="I1577" s="196"/>
      <c r="J1577" s="196"/>
      <c r="L1577" s="326"/>
      <c r="N1577" s="28"/>
    </row>
    <row r="1578" spans="1:14" ht="45" x14ac:dyDescent="0.25">
      <c r="A1578" s="282"/>
      <c r="B1578" s="298" t="str">
        <f>IF(TRIM(I1578)&lt;&gt;"",COUNTA($I$6:I1578),"")</f>
        <v/>
      </c>
      <c r="C1578" s="144"/>
      <c r="D1578" s="180"/>
      <c r="E1578" s="144" t="s">
        <v>2866</v>
      </c>
      <c r="F1578" s="265"/>
      <c r="G1578" s="195"/>
      <c r="H1578" s="136"/>
      <c r="I1578" s="196"/>
      <c r="J1578" s="196"/>
      <c r="L1578" s="326"/>
      <c r="N1578" s="28"/>
    </row>
    <row r="1579" spans="1:14" ht="135" x14ac:dyDescent="0.25">
      <c r="A1579" s="282"/>
      <c r="B1579" s="298" t="str">
        <f>IF(TRIM(I1579)&lt;&gt;"",COUNTA($I$6:I1579),"")</f>
        <v/>
      </c>
      <c r="C1579" s="144"/>
      <c r="D1579" s="180"/>
      <c r="E1579" s="144" t="s">
        <v>1981</v>
      </c>
      <c r="F1579" s="265"/>
      <c r="G1579" s="195"/>
      <c r="H1579" s="136"/>
      <c r="I1579" s="196"/>
      <c r="J1579" s="196"/>
      <c r="L1579" s="326"/>
      <c r="N1579" s="28"/>
    </row>
    <row r="1580" spans="1:14" ht="45" x14ac:dyDescent="0.25">
      <c r="A1580" s="282"/>
      <c r="B1580" s="298" t="str">
        <f>IF(TRIM(I1580)&lt;&gt;"",COUNTA($I$6:I1580),"")</f>
        <v/>
      </c>
      <c r="C1580" s="144"/>
      <c r="D1580" s="180"/>
      <c r="E1580" s="144" t="s">
        <v>1982</v>
      </c>
      <c r="F1580" s="265"/>
      <c r="G1580" s="195"/>
      <c r="H1580" s="136"/>
      <c r="I1580" s="196"/>
      <c r="J1580" s="196"/>
      <c r="L1580" s="326"/>
      <c r="N1580" s="28"/>
    </row>
    <row r="1581" spans="1:14" ht="78.75" x14ac:dyDescent="0.25">
      <c r="A1581" s="282"/>
      <c r="B1581" s="298" t="str">
        <f>IF(TRIM(I1581)&lt;&gt;"",COUNTA($I$6:I1581),"")</f>
        <v/>
      </c>
      <c r="C1581" s="144"/>
      <c r="D1581" s="180"/>
      <c r="E1581" s="144" t="s">
        <v>1983</v>
      </c>
      <c r="F1581" s="265"/>
      <c r="G1581" s="195"/>
      <c r="H1581" s="136"/>
      <c r="I1581" s="196"/>
      <c r="J1581" s="196"/>
      <c r="L1581" s="326"/>
      <c r="N1581" s="28"/>
    </row>
    <row r="1582" spans="1:14" ht="22.5" x14ac:dyDescent="0.25">
      <c r="A1582" s="282"/>
      <c r="B1582" s="298" t="str">
        <f>IF(TRIM(I1582)&lt;&gt;"",COUNTA($I$6:I1582),"")</f>
        <v/>
      </c>
      <c r="C1582" s="144"/>
      <c r="D1582" s="180"/>
      <c r="E1582" s="144" t="s">
        <v>1984</v>
      </c>
      <c r="F1582" s="265"/>
      <c r="G1582" s="195"/>
      <c r="H1582" s="136"/>
      <c r="I1582" s="196"/>
      <c r="J1582" s="196"/>
      <c r="L1582" s="326"/>
      <c r="N1582" s="28"/>
    </row>
    <row r="1583" spans="1:14" ht="33.75" x14ac:dyDescent="0.25">
      <c r="A1583" s="282"/>
      <c r="B1583" s="298" t="str">
        <f>IF(TRIM(I1583)&lt;&gt;"",COUNTA($I$6:I1583),"")</f>
        <v/>
      </c>
      <c r="C1583" s="144"/>
      <c r="D1583" s="180"/>
      <c r="E1583" s="144" t="s">
        <v>1985</v>
      </c>
      <c r="F1583" s="265"/>
      <c r="G1583" s="195"/>
      <c r="H1583" s="136"/>
      <c r="I1583" s="196"/>
      <c r="J1583" s="196"/>
      <c r="L1583" s="326"/>
      <c r="N1583" s="28"/>
    </row>
    <row r="1584" spans="1:14" ht="45" x14ac:dyDescent="0.25">
      <c r="A1584" s="282"/>
      <c r="B1584" s="298" t="str">
        <f>IF(TRIM(I1584)&lt;&gt;"",COUNTA($I$6:I1584),"")</f>
        <v/>
      </c>
      <c r="C1584" s="144"/>
      <c r="D1584" s="180"/>
      <c r="E1584" s="144" t="s">
        <v>1986</v>
      </c>
      <c r="F1584" s="265"/>
      <c r="G1584" s="195"/>
      <c r="H1584" s="136"/>
      <c r="I1584" s="196"/>
      <c r="J1584" s="196"/>
      <c r="L1584" s="326"/>
      <c r="N1584" s="28"/>
    </row>
    <row r="1585" spans="1:14" ht="45" x14ac:dyDescent="0.25">
      <c r="A1585" s="282"/>
      <c r="B1585" s="298" t="str">
        <f>IF(TRIM(I1585)&lt;&gt;"",COUNTA($I$6:I1585),"")</f>
        <v/>
      </c>
      <c r="C1585" s="144"/>
      <c r="D1585" s="180"/>
      <c r="E1585" s="144" t="s">
        <v>1812</v>
      </c>
      <c r="F1585" s="265"/>
      <c r="G1585" s="195"/>
      <c r="H1585" s="136"/>
      <c r="I1585" s="196"/>
      <c r="J1585" s="196"/>
      <c r="L1585" s="326"/>
      <c r="N1585" s="28"/>
    </row>
    <row r="1586" spans="1:14" ht="33.75" x14ac:dyDescent="0.25">
      <c r="A1586" s="282"/>
      <c r="B1586" s="298" t="str">
        <f>IF(TRIM(I1586)&lt;&gt;"",COUNTA($I$6:I1586),"")</f>
        <v/>
      </c>
      <c r="C1586" s="144"/>
      <c r="D1586" s="180"/>
      <c r="E1586" s="144" t="s">
        <v>1987</v>
      </c>
      <c r="F1586" s="265"/>
      <c r="G1586" s="195"/>
      <c r="H1586" s="136"/>
      <c r="I1586" s="196"/>
      <c r="J1586" s="196"/>
      <c r="L1586" s="326"/>
      <c r="N1586" s="28"/>
    </row>
    <row r="1587" spans="1:14" ht="22.5" x14ac:dyDescent="0.25">
      <c r="A1587" s="282"/>
      <c r="B1587" s="298" t="str">
        <f>IF(TRIM(I1587)&lt;&gt;"",COUNTA($I$6:I1587),"")</f>
        <v/>
      </c>
      <c r="C1587" s="144"/>
      <c r="D1587" s="180"/>
      <c r="E1587" s="144" t="s">
        <v>1814</v>
      </c>
      <c r="F1587" s="265"/>
      <c r="G1587" s="195"/>
      <c r="H1587" s="136"/>
      <c r="I1587" s="196"/>
      <c r="J1587" s="196"/>
      <c r="L1587" s="326"/>
      <c r="N1587" s="28"/>
    </row>
    <row r="1588" spans="1:14" ht="45" x14ac:dyDescent="0.25">
      <c r="A1588" s="282"/>
      <c r="B1588" s="298" t="str">
        <f>IF(TRIM(I1588)&lt;&gt;"",COUNTA($I$6:I1588),"")</f>
        <v/>
      </c>
      <c r="C1588" s="144"/>
      <c r="D1588" s="180"/>
      <c r="E1588" s="144" t="s">
        <v>1988</v>
      </c>
      <c r="F1588" s="265"/>
      <c r="G1588" s="195"/>
      <c r="H1588" s="136"/>
      <c r="I1588" s="196"/>
      <c r="J1588" s="196"/>
      <c r="L1588" s="326"/>
      <c r="N1588" s="28"/>
    </row>
    <row r="1589" spans="1:14" ht="56.25" x14ac:dyDescent="0.25">
      <c r="A1589" s="282"/>
      <c r="B1589" s="298" t="str">
        <f>IF(TRIM(I1589)&lt;&gt;"",COUNTA($I$6:I1589),"")</f>
        <v/>
      </c>
      <c r="C1589" s="144"/>
      <c r="D1589" s="180"/>
      <c r="E1589" s="144" t="s">
        <v>1989</v>
      </c>
      <c r="F1589" s="265"/>
      <c r="G1589" s="195"/>
      <c r="H1589" s="136"/>
      <c r="I1589" s="196"/>
      <c r="J1589" s="196"/>
      <c r="L1589" s="326"/>
      <c r="N1589" s="28"/>
    </row>
    <row r="1590" spans="1:14" ht="22.5" x14ac:dyDescent="0.25">
      <c r="A1590" s="282"/>
      <c r="B1590" s="298" t="str">
        <f>IF(TRIM(I1590)&lt;&gt;"",COUNTA($I$6:I1590),"")</f>
        <v/>
      </c>
      <c r="C1590" s="144"/>
      <c r="D1590" s="180"/>
      <c r="E1590" s="144" t="s">
        <v>1990</v>
      </c>
      <c r="F1590" s="265"/>
      <c r="G1590" s="195"/>
      <c r="H1590" s="136"/>
      <c r="I1590" s="196"/>
      <c r="J1590" s="196"/>
      <c r="L1590" s="326"/>
      <c r="N1590" s="28"/>
    </row>
    <row r="1591" spans="1:14" ht="22.5" x14ac:dyDescent="0.25">
      <c r="A1591" s="282"/>
      <c r="B1591" s="298" t="str">
        <f>IF(TRIM(I1591)&lt;&gt;"",COUNTA($I$6:I1591),"")</f>
        <v/>
      </c>
      <c r="C1591" s="144"/>
      <c r="D1591" s="180"/>
      <c r="E1591" s="144" t="s">
        <v>1991</v>
      </c>
      <c r="F1591" s="265"/>
      <c r="G1591" s="195"/>
      <c r="H1591" s="136"/>
      <c r="I1591" s="196"/>
      <c r="J1591" s="196"/>
      <c r="L1591" s="326"/>
      <c r="N1591" s="28"/>
    </row>
    <row r="1592" spans="1:14" ht="56.25" x14ac:dyDescent="0.25">
      <c r="A1592" s="282"/>
      <c r="B1592" s="298" t="str">
        <f>IF(TRIM(I1592)&lt;&gt;"",COUNTA($I$6:I1592),"")</f>
        <v/>
      </c>
      <c r="C1592" s="144"/>
      <c r="D1592" s="180"/>
      <c r="E1592" s="144" t="s">
        <v>1992</v>
      </c>
      <c r="F1592" s="265"/>
      <c r="G1592" s="195"/>
      <c r="H1592" s="136"/>
      <c r="I1592" s="196"/>
      <c r="J1592" s="196"/>
      <c r="L1592" s="326"/>
      <c r="N1592" s="28"/>
    </row>
    <row r="1593" spans="1:14" ht="101.25" x14ac:dyDescent="0.25">
      <c r="A1593" s="282"/>
      <c r="B1593" s="298" t="str">
        <f>IF(TRIM(I1593)&lt;&gt;"",COUNTA($I$6:I1593),"")</f>
        <v/>
      </c>
      <c r="C1593" s="144"/>
      <c r="D1593" s="180"/>
      <c r="E1593" s="144" t="s">
        <v>1993</v>
      </c>
      <c r="F1593" s="265"/>
      <c r="G1593" s="195"/>
      <c r="H1593" s="136"/>
      <c r="I1593" s="196"/>
      <c r="J1593" s="196"/>
      <c r="L1593" s="326"/>
      <c r="N1593" s="28"/>
    </row>
    <row r="1594" spans="1:14" ht="405" x14ac:dyDescent="0.25">
      <c r="A1594" s="282"/>
      <c r="B1594" s="298" t="str">
        <f>IF(TRIM(I1594)&lt;&gt;"",COUNTA($I$6:I1594),"")</f>
        <v/>
      </c>
      <c r="C1594" s="144"/>
      <c r="D1594" s="180"/>
      <c r="E1594" s="144" t="s">
        <v>1994</v>
      </c>
      <c r="F1594" s="265"/>
      <c r="G1594" s="195"/>
      <c r="H1594" s="136"/>
      <c r="I1594" s="196"/>
      <c r="J1594" s="196"/>
      <c r="L1594" s="326"/>
      <c r="N1594" s="28"/>
    </row>
    <row r="1595" spans="1:14" ht="67.5" x14ac:dyDescent="0.25">
      <c r="A1595" s="282"/>
      <c r="B1595" s="298" t="str">
        <f>IF(TRIM(I1595)&lt;&gt;"",COUNTA($I$6:I1595),"")</f>
        <v/>
      </c>
      <c r="C1595" s="144"/>
      <c r="D1595" s="180"/>
      <c r="E1595" s="144" t="s">
        <v>1995</v>
      </c>
      <c r="F1595" s="265"/>
      <c r="G1595" s="195"/>
      <c r="H1595" s="136"/>
      <c r="I1595" s="196"/>
      <c r="J1595" s="196"/>
      <c r="L1595" s="326"/>
      <c r="N1595" s="28"/>
    </row>
    <row r="1596" spans="1:14" ht="157.5" x14ac:dyDescent="0.25">
      <c r="A1596" s="282"/>
      <c r="B1596" s="298" t="str">
        <f>IF(TRIM(I1596)&lt;&gt;"",COUNTA($I$6:I1596),"")</f>
        <v/>
      </c>
      <c r="C1596" s="144"/>
      <c r="D1596" s="180"/>
      <c r="E1596" s="144" t="s">
        <v>1996</v>
      </c>
      <c r="F1596" s="265"/>
      <c r="G1596" s="195"/>
      <c r="H1596" s="136"/>
      <c r="I1596" s="196"/>
      <c r="J1596" s="196"/>
      <c r="L1596" s="326"/>
      <c r="N1596" s="28"/>
    </row>
    <row r="1597" spans="1:14" x14ac:dyDescent="0.25">
      <c r="A1597" s="282"/>
      <c r="B1597" s="298" t="str">
        <f>IF(TRIM(I1597)&lt;&gt;"",COUNTA($I$6:I1597),"")</f>
        <v/>
      </c>
      <c r="C1597" s="144"/>
      <c r="D1597" s="180"/>
      <c r="E1597" s="144"/>
      <c r="F1597" s="265"/>
      <c r="G1597" s="195"/>
      <c r="H1597" s="136"/>
      <c r="I1597" s="196"/>
      <c r="J1597" s="196"/>
      <c r="L1597" s="326"/>
      <c r="N1597" s="28"/>
    </row>
    <row r="1598" spans="1:14" ht="33.75" x14ac:dyDescent="0.25">
      <c r="A1598" s="282"/>
      <c r="B1598" s="298" t="str">
        <f>IF(TRIM(I1598)&lt;&gt;"",COUNTA($I$6:I1598),"")</f>
        <v/>
      </c>
      <c r="C1598" s="187"/>
      <c r="D1598" s="180"/>
      <c r="E1598" s="187" t="s">
        <v>1997</v>
      </c>
      <c r="F1598" s="265"/>
      <c r="G1598" s="195"/>
      <c r="H1598" s="136"/>
      <c r="I1598" s="196"/>
      <c r="J1598" s="196"/>
      <c r="K1598" s="405"/>
      <c r="L1598" s="326"/>
      <c r="N1598" s="28"/>
    </row>
    <row r="1599" spans="1:14" ht="22.5" x14ac:dyDescent="0.25">
      <c r="A1599" s="282"/>
      <c r="B1599" s="298" t="str">
        <f>IF(TRIM(I1599)&lt;&gt;"",COUNTA($I$6:I1599),"")</f>
        <v/>
      </c>
      <c r="C1599" s="144"/>
      <c r="D1599" s="180"/>
      <c r="E1599" s="144" t="s">
        <v>1998</v>
      </c>
      <c r="F1599" s="265"/>
      <c r="G1599" s="195"/>
      <c r="H1599" s="136"/>
      <c r="I1599" s="196"/>
      <c r="J1599" s="196"/>
      <c r="K1599" s="405"/>
      <c r="L1599" s="326"/>
      <c r="N1599" s="28"/>
    </row>
    <row r="1600" spans="1:14" ht="22.5" x14ac:dyDescent="0.25">
      <c r="A1600" s="282"/>
      <c r="B1600" s="298" t="str">
        <f>IF(TRIM(I1600)&lt;&gt;"",COUNTA($I$6:I1600),"")</f>
        <v/>
      </c>
      <c r="C1600" s="144"/>
      <c r="D1600" s="180"/>
      <c r="E1600" s="144" t="s">
        <v>1999</v>
      </c>
      <c r="F1600" s="265"/>
      <c r="G1600" s="195"/>
      <c r="H1600" s="136"/>
      <c r="I1600" s="196"/>
      <c r="J1600" s="196"/>
      <c r="K1600" s="405"/>
      <c r="L1600" s="326"/>
      <c r="N1600" s="28"/>
    </row>
    <row r="1601" spans="1:14" ht="33.75" x14ac:dyDescent="0.25">
      <c r="A1601" s="282"/>
      <c r="B1601" s="298" t="str">
        <f>IF(TRIM(I1601)&lt;&gt;"",COUNTA($I$6:I1601),"")</f>
        <v/>
      </c>
      <c r="C1601" s="144"/>
      <c r="D1601" s="180"/>
      <c r="E1601" s="144" t="s">
        <v>2000</v>
      </c>
      <c r="F1601" s="265"/>
      <c r="G1601" s="195"/>
      <c r="H1601" s="136"/>
      <c r="I1601" s="196"/>
      <c r="J1601" s="196"/>
      <c r="K1601" s="405"/>
      <c r="L1601" s="326"/>
      <c r="N1601" s="28"/>
    </row>
    <row r="1602" spans="1:14" x14ac:dyDescent="0.25">
      <c r="A1602" s="282"/>
      <c r="B1602" s="298" t="str">
        <f>IF(TRIM(I1602)&lt;&gt;"",COUNTA($I$6:I1602),"")</f>
        <v/>
      </c>
      <c r="C1602" s="144"/>
      <c r="D1602" s="180"/>
      <c r="E1602" s="144" t="s">
        <v>2001</v>
      </c>
      <c r="F1602" s="265"/>
      <c r="G1602" s="195"/>
      <c r="H1602" s="136"/>
      <c r="I1602" s="196"/>
      <c r="J1602" s="196"/>
      <c r="K1602" s="405"/>
      <c r="L1602" s="326"/>
      <c r="N1602" s="28"/>
    </row>
    <row r="1603" spans="1:14" ht="33.75" x14ac:dyDescent="0.25">
      <c r="A1603" s="282"/>
      <c r="B1603" s="298" t="str">
        <f>IF(TRIM(I1603)&lt;&gt;"",COUNTA($I$6:I1603),"")</f>
        <v/>
      </c>
      <c r="C1603" s="144"/>
      <c r="D1603" s="180"/>
      <c r="E1603" s="144" t="s">
        <v>2002</v>
      </c>
      <c r="F1603" s="265"/>
      <c r="G1603" s="195"/>
      <c r="H1603" s="136"/>
      <c r="I1603" s="196"/>
      <c r="J1603" s="196"/>
      <c r="K1603" s="405"/>
      <c r="L1603" s="326"/>
      <c r="N1603" s="28"/>
    </row>
    <row r="1604" spans="1:14" ht="22.5" x14ac:dyDescent="0.25">
      <c r="A1604" s="282"/>
      <c r="B1604" s="298" t="str">
        <f>IF(TRIM(I1604)&lt;&gt;"",COUNTA($I$6:I1604),"")</f>
        <v/>
      </c>
      <c r="C1604" s="144"/>
      <c r="D1604" s="180"/>
      <c r="E1604" s="144" t="s">
        <v>2003</v>
      </c>
      <c r="F1604" s="265"/>
      <c r="G1604" s="195"/>
      <c r="H1604" s="136"/>
      <c r="I1604" s="196"/>
      <c r="J1604" s="196"/>
      <c r="K1604" s="405"/>
      <c r="L1604" s="326"/>
      <c r="N1604" s="28"/>
    </row>
    <row r="1605" spans="1:14" ht="22.5" x14ac:dyDescent="0.25">
      <c r="A1605" s="282"/>
      <c r="B1605" s="298" t="str">
        <f>IF(TRIM(I1605)&lt;&gt;"",COUNTA($I$6:I1605),"")</f>
        <v/>
      </c>
      <c r="C1605" s="144"/>
      <c r="D1605" s="180"/>
      <c r="E1605" s="144" t="s">
        <v>1827</v>
      </c>
      <c r="F1605" s="265"/>
      <c r="G1605" s="195"/>
      <c r="H1605" s="136"/>
      <c r="I1605" s="196"/>
      <c r="J1605" s="196"/>
      <c r="K1605" s="405"/>
      <c r="L1605" s="326"/>
      <c r="N1605" s="28"/>
    </row>
    <row r="1606" spans="1:14" x14ac:dyDescent="0.25">
      <c r="A1606" s="282"/>
      <c r="B1606" s="298" t="str">
        <f>IF(TRIM(I1606)&lt;&gt;"",COUNTA($I$6:I1606),"")</f>
        <v/>
      </c>
      <c r="C1606" s="144"/>
      <c r="D1606" s="180"/>
      <c r="E1606" s="144" t="s">
        <v>1828</v>
      </c>
      <c r="F1606" s="265"/>
      <c r="G1606" s="195"/>
      <c r="H1606" s="136"/>
      <c r="I1606" s="196"/>
      <c r="J1606" s="196"/>
      <c r="K1606" s="405"/>
      <c r="L1606" s="326"/>
      <c r="N1606" s="28"/>
    </row>
    <row r="1607" spans="1:14" ht="45" x14ac:dyDescent="0.25">
      <c r="A1607" s="282"/>
      <c r="B1607" s="298" t="str">
        <f>IF(TRIM(I1607)&lt;&gt;"",COUNTA($I$6:I1607),"")</f>
        <v/>
      </c>
      <c r="C1607" s="144"/>
      <c r="D1607" s="180"/>
      <c r="E1607" s="144" t="s">
        <v>2004</v>
      </c>
      <c r="F1607" s="265"/>
      <c r="G1607" s="195"/>
      <c r="H1607" s="136"/>
      <c r="I1607" s="196"/>
      <c r="J1607" s="196"/>
      <c r="K1607" s="405"/>
      <c r="L1607" s="326"/>
      <c r="N1607" s="28"/>
    </row>
    <row r="1608" spans="1:14" x14ac:dyDescent="0.25">
      <c r="A1608" s="282"/>
      <c r="B1608" s="298" t="str">
        <f>IF(TRIM(I1608)&lt;&gt;"",COUNTA($I$6:I1608),"")</f>
        <v/>
      </c>
      <c r="C1608" s="144"/>
      <c r="D1608" s="180"/>
      <c r="E1608" s="144" t="s">
        <v>2005</v>
      </c>
      <c r="F1608" s="265"/>
      <c r="G1608" s="195"/>
      <c r="H1608" s="136"/>
      <c r="I1608" s="196"/>
      <c r="J1608" s="196"/>
      <c r="K1608" s="405"/>
      <c r="L1608" s="326"/>
      <c r="N1608" s="28"/>
    </row>
    <row r="1609" spans="1:14" ht="22.5" x14ac:dyDescent="0.25">
      <c r="A1609" s="282"/>
      <c r="B1609" s="298" t="str">
        <f>IF(TRIM(I1609)&lt;&gt;"",COUNTA($I$6:I1609),"")</f>
        <v/>
      </c>
      <c r="C1609" s="144"/>
      <c r="D1609" s="180"/>
      <c r="E1609" s="144" t="s">
        <v>2006</v>
      </c>
      <c r="F1609" s="265"/>
      <c r="G1609" s="195"/>
      <c r="H1609" s="136"/>
      <c r="I1609" s="196"/>
      <c r="J1609" s="196"/>
      <c r="K1609" s="405"/>
      <c r="L1609" s="326"/>
      <c r="N1609" s="28"/>
    </row>
    <row r="1610" spans="1:14" ht="45" x14ac:dyDescent="0.25">
      <c r="A1610" s="282"/>
      <c r="B1610" s="298" t="str">
        <f>IF(TRIM(I1610)&lt;&gt;"",COUNTA($I$6:I1610),"")</f>
        <v/>
      </c>
      <c r="C1610" s="144"/>
      <c r="D1610" s="180"/>
      <c r="E1610" s="144" t="s">
        <v>2007</v>
      </c>
      <c r="F1610" s="265"/>
      <c r="G1610" s="195"/>
      <c r="H1610" s="136"/>
      <c r="I1610" s="196"/>
      <c r="J1610" s="196"/>
      <c r="K1610" s="405"/>
      <c r="L1610" s="326"/>
      <c r="N1610" s="28"/>
    </row>
    <row r="1611" spans="1:14" ht="22.5" x14ac:dyDescent="0.25">
      <c r="A1611" s="282"/>
      <c r="B1611" s="298" t="str">
        <f>IF(TRIM(I1611)&lt;&gt;"",COUNTA($I$6:I1611),"")</f>
        <v/>
      </c>
      <c r="C1611" s="144"/>
      <c r="D1611" s="180"/>
      <c r="E1611" s="144" t="s">
        <v>2008</v>
      </c>
      <c r="F1611" s="265"/>
      <c r="G1611" s="195"/>
      <c r="H1611" s="136"/>
      <c r="I1611" s="196"/>
      <c r="J1611" s="196"/>
      <c r="K1611" s="405"/>
      <c r="L1611" s="326"/>
      <c r="N1611" s="28"/>
    </row>
    <row r="1612" spans="1:14" ht="56.25" x14ac:dyDescent="0.25">
      <c r="A1612" s="282"/>
      <c r="B1612" s="298" t="str">
        <f>IF(TRIM(I1612)&lt;&gt;"",COUNTA($I$6:I1612),"")</f>
        <v/>
      </c>
      <c r="C1612" s="144"/>
      <c r="D1612" s="180"/>
      <c r="E1612" s="144" t="s">
        <v>2009</v>
      </c>
      <c r="F1612" s="265"/>
      <c r="G1612" s="195"/>
      <c r="H1612" s="136"/>
      <c r="I1612" s="196"/>
      <c r="J1612" s="196"/>
      <c r="K1612" s="405"/>
      <c r="L1612" s="326"/>
      <c r="N1612" s="28"/>
    </row>
    <row r="1613" spans="1:14" x14ac:dyDescent="0.25">
      <c r="A1613" s="282"/>
      <c r="B1613" s="298" t="str">
        <f>IF(TRIM(I1613)&lt;&gt;"",COUNTA($I$6:I1613),"")</f>
        <v/>
      </c>
      <c r="C1613" s="144"/>
      <c r="D1613" s="180"/>
      <c r="E1613" s="144" t="s">
        <v>1831</v>
      </c>
      <c r="F1613" s="265"/>
      <c r="G1613" s="195"/>
      <c r="H1613" s="136"/>
      <c r="I1613" s="196"/>
      <c r="J1613" s="196"/>
      <c r="K1613" s="405"/>
      <c r="L1613" s="326"/>
      <c r="N1613" s="28"/>
    </row>
    <row r="1614" spans="1:14" ht="22.5" x14ac:dyDescent="0.25">
      <c r="A1614" s="282"/>
      <c r="B1614" s="298" t="str">
        <f>IF(TRIM(I1614)&lt;&gt;"",COUNTA($I$6:I1614),"")</f>
        <v/>
      </c>
      <c r="C1614" s="144"/>
      <c r="D1614" s="180"/>
      <c r="E1614" s="144" t="s">
        <v>2010</v>
      </c>
      <c r="F1614" s="265"/>
      <c r="G1614" s="195"/>
      <c r="H1614" s="136"/>
      <c r="I1614" s="196"/>
      <c r="J1614" s="196"/>
      <c r="K1614" s="405"/>
      <c r="L1614" s="326"/>
      <c r="N1614" s="28"/>
    </row>
    <row r="1615" spans="1:14" x14ac:dyDescent="0.25">
      <c r="A1615" s="282"/>
      <c r="B1615" s="298" t="str">
        <f>IF(TRIM(I1615)&lt;&gt;"",COUNTA($I$6:I1615),"")</f>
        <v/>
      </c>
      <c r="C1615" s="144"/>
      <c r="D1615" s="180"/>
      <c r="E1615" s="144" t="s">
        <v>2011</v>
      </c>
      <c r="F1615" s="265"/>
      <c r="G1615" s="195"/>
      <c r="H1615" s="136"/>
      <c r="I1615" s="196"/>
      <c r="J1615" s="196"/>
      <c r="K1615" s="405"/>
      <c r="L1615" s="326"/>
      <c r="N1615" s="28"/>
    </row>
    <row r="1616" spans="1:14" ht="45" x14ac:dyDescent="0.25">
      <c r="A1616" s="282"/>
      <c r="B1616" s="298" t="str">
        <f>IF(TRIM(I1616)&lt;&gt;"",COUNTA($I$6:I1616),"")</f>
        <v/>
      </c>
      <c r="C1616" s="144"/>
      <c r="D1616" s="180"/>
      <c r="E1616" s="144" t="s">
        <v>2012</v>
      </c>
      <c r="F1616" s="265"/>
      <c r="G1616" s="195"/>
      <c r="H1616" s="136"/>
      <c r="I1616" s="196"/>
      <c r="J1616" s="196"/>
      <c r="K1616" s="405"/>
      <c r="L1616" s="326"/>
      <c r="N1616" s="28"/>
    </row>
    <row r="1617" spans="1:14" ht="33.75" x14ac:dyDescent="0.25">
      <c r="A1617" s="282"/>
      <c r="B1617" s="298" t="str">
        <f>IF(TRIM(I1617)&lt;&gt;"",COUNTA($I$6:I1617),"")</f>
        <v/>
      </c>
      <c r="C1617" s="144"/>
      <c r="D1617" s="180"/>
      <c r="E1617" s="144" t="s">
        <v>2013</v>
      </c>
      <c r="F1617" s="265"/>
      <c r="G1617" s="195"/>
      <c r="H1617" s="136"/>
      <c r="I1617" s="196"/>
      <c r="J1617" s="196"/>
      <c r="K1617" s="405"/>
      <c r="L1617" s="326"/>
      <c r="N1617" s="28"/>
    </row>
    <row r="1618" spans="1:14" ht="22.5" x14ac:dyDescent="0.25">
      <c r="A1618" s="282"/>
      <c r="B1618" s="298" t="str">
        <f>IF(TRIM(I1618)&lt;&gt;"",COUNTA($I$6:I1618),"")</f>
        <v/>
      </c>
      <c r="C1618" s="144"/>
      <c r="D1618" s="180"/>
      <c r="E1618" s="144" t="s">
        <v>2262</v>
      </c>
      <c r="F1618" s="265"/>
      <c r="G1618" s="195"/>
      <c r="H1618" s="136"/>
      <c r="I1618" s="196"/>
      <c r="J1618" s="196"/>
      <c r="K1618" s="405"/>
      <c r="L1618" s="326"/>
      <c r="N1618" s="28"/>
    </row>
    <row r="1619" spans="1:14" ht="22.5" x14ac:dyDescent="0.25">
      <c r="A1619" s="282"/>
      <c r="B1619" s="298" t="str">
        <f>IF(TRIM(I1619)&lt;&gt;"",COUNTA($I$6:I1619),"")</f>
        <v/>
      </c>
      <c r="C1619" s="144"/>
      <c r="D1619" s="180"/>
      <c r="E1619" s="144" t="s">
        <v>1833</v>
      </c>
      <c r="F1619" s="265"/>
      <c r="G1619" s="195"/>
      <c r="H1619" s="136"/>
      <c r="I1619" s="196"/>
      <c r="J1619" s="196"/>
      <c r="K1619" s="405"/>
      <c r="L1619" s="326"/>
      <c r="N1619" s="28"/>
    </row>
    <row r="1620" spans="1:14" x14ac:dyDescent="0.25">
      <c r="A1620" s="282"/>
      <c r="B1620" s="298" t="str">
        <f>IF(TRIM(I1620)&lt;&gt;"",COUNTA($I$6:I1620),"")</f>
        <v/>
      </c>
      <c r="C1620" s="144"/>
      <c r="D1620" s="180"/>
      <c r="E1620" s="144" t="s">
        <v>1834</v>
      </c>
      <c r="F1620" s="265"/>
      <c r="G1620" s="195"/>
      <c r="H1620" s="136"/>
      <c r="I1620" s="196"/>
      <c r="J1620" s="196"/>
      <c r="K1620" s="405"/>
      <c r="L1620" s="326"/>
      <c r="N1620" s="28"/>
    </row>
    <row r="1621" spans="1:14" ht="22.5" x14ac:dyDescent="0.25">
      <c r="A1621" s="282"/>
      <c r="B1621" s="298" t="str">
        <f>IF(TRIM(I1621)&lt;&gt;"",COUNTA($I$6:I1621),"")</f>
        <v/>
      </c>
      <c r="C1621" s="144"/>
      <c r="D1621" s="180"/>
      <c r="E1621" s="144" t="s">
        <v>1835</v>
      </c>
      <c r="F1621" s="265"/>
      <c r="G1621" s="195"/>
      <c r="H1621" s="136"/>
      <c r="I1621" s="196"/>
      <c r="J1621" s="196"/>
      <c r="K1621" s="405"/>
      <c r="L1621" s="326"/>
      <c r="N1621" s="28"/>
    </row>
    <row r="1622" spans="1:14" ht="22.5" x14ac:dyDescent="0.25">
      <c r="A1622" s="282"/>
      <c r="B1622" s="298" t="str">
        <f>IF(TRIM(I1622)&lt;&gt;"",COUNTA($I$6:I1622),"")</f>
        <v/>
      </c>
      <c r="C1622" s="144"/>
      <c r="D1622" s="180"/>
      <c r="E1622" s="144" t="s">
        <v>1836</v>
      </c>
      <c r="F1622" s="265"/>
      <c r="G1622" s="195"/>
      <c r="H1622" s="136"/>
      <c r="I1622" s="196"/>
      <c r="J1622" s="196"/>
      <c r="K1622" s="405"/>
      <c r="L1622" s="326"/>
      <c r="N1622" s="28"/>
    </row>
    <row r="1623" spans="1:14" x14ac:dyDescent="0.25">
      <c r="A1623" s="282"/>
      <c r="B1623" s="298" t="str">
        <f>IF(TRIM(I1623)&lt;&gt;"",COUNTA($I$6:I1623),"")</f>
        <v/>
      </c>
      <c r="C1623" s="144"/>
      <c r="D1623" s="180"/>
      <c r="E1623" s="144" t="s">
        <v>2014</v>
      </c>
      <c r="F1623" s="265"/>
      <c r="G1623" s="195"/>
      <c r="H1623" s="136"/>
      <c r="I1623" s="196"/>
      <c r="J1623" s="196"/>
      <c r="K1623" s="405"/>
      <c r="L1623" s="326"/>
      <c r="N1623" s="28"/>
    </row>
    <row r="1624" spans="1:14" ht="22.5" x14ac:dyDescent="0.25">
      <c r="A1624" s="282"/>
      <c r="B1624" s="298" t="str">
        <f>IF(TRIM(I1624)&lt;&gt;"",COUNTA($I$6:I1624),"")</f>
        <v/>
      </c>
      <c r="C1624" s="144"/>
      <c r="D1624" s="180"/>
      <c r="E1624" s="144" t="s">
        <v>1839</v>
      </c>
      <c r="F1624" s="265"/>
      <c r="G1624" s="195"/>
      <c r="H1624" s="136"/>
      <c r="I1624" s="196"/>
      <c r="J1624" s="196"/>
      <c r="K1624" s="405"/>
      <c r="L1624" s="326"/>
      <c r="N1624" s="28"/>
    </row>
    <row r="1625" spans="1:14" ht="22.5" x14ac:dyDescent="0.25">
      <c r="A1625" s="282"/>
      <c r="B1625" s="298" t="str">
        <f>IF(TRIM(I1625)&lt;&gt;"",COUNTA($I$6:I1625),"")</f>
        <v/>
      </c>
      <c r="C1625" s="144"/>
      <c r="D1625" s="180"/>
      <c r="E1625" s="144" t="s">
        <v>1840</v>
      </c>
      <c r="F1625" s="265"/>
      <c r="G1625" s="195"/>
      <c r="H1625" s="136"/>
      <c r="I1625" s="196"/>
      <c r="J1625" s="196"/>
      <c r="K1625" s="405"/>
      <c r="L1625" s="326"/>
      <c r="N1625" s="28"/>
    </row>
    <row r="1626" spans="1:14" x14ac:dyDescent="0.25">
      <c r="A1626" s="282"/>
      <c r="B1626" s="298" t="str">
        <f>IF(TRIM(I1626)&lt;&gt;"",COUNTA($I$6:I1626),"")</f>
        <v/>
      </c>
      <c r="C1626" s="144"/>
      <c r="D1626" s="180"/>
      <c r="E1626" s="144" t="s">
        <v>2015</v>
      </c>
      <c r="F1626" s="265"/>
      <c r="G1626" s="195"/>
      <c r="H1626" s="136"/>
      <c r="I1626" s="196"/>
      <c r="J1626" s="196"/>
      <c r="K1626" s="405"/>
      <c r="L1626" s="326"/>
      <c r="N1626" s="28"/>
    </row>
    <row r="1627" spans="1:14" ht="22.5" x14ac:dyDescent="0.25">
      <c r="A1627" s="282"/>
      <c r="B1627" s="298" t="str">
        <f>IF(TRIM(I1627)&lt;&gt;"",COUNTA($I$6:I1627),"")</f>
        <v/>
      </c>
      <c r="C1627" s="144"/>
      <c r="D1627" s="180"/>
      <c r="E1627" s="144" t="s">
        <v>2016</v>
      </c>
      <c r="F1627" s="265"/>
      <c r="G1627" s="195"/>
      <c r="H1627" s="136"/>
      <c r="I1627" s="196"/>
      <c r="J1627" s="196"/>
      <c r="K1627" s="405"/>
      <c r="L1627" s="326"/>
      <c r="N1627" s="28"/>
    </row>
    <row r="1628" spans="1:14" ht="22.5" x14ac:dyDescent="0.25">
      <c r="A1628" s="282"/>
      <c r="B1628" s="298" t="str">
        <f>IF(TRIM(I1628)&lt;&gt;"",COUNTA($I$6:I1628),"")</f>
        <v/>
      </c>
      <c r="C1628" s="144"/>
      <c r="D1628" s="180"/>
      <c r="E1628" s="144" t="s">
        <v>2017</v>
      </c>
      <c r="F1628" s="265"/>
      <c r="G1628" s="195"/>
      <c r="H1628" s="136"/>
      <c r="I1628" s="196"/>
      <c r="J1628" s="196"/>
      <c r="K1628" s="405"/>
      <c r="L1628" s="326"/>
      <c r="N1628" s="28"/>
    </row>
    <row r="1629" spans="1:14" ht="22.5" x14ac:dyDescent="0.25">
      <c r="A1629" s="282"/>
      <c r="B1629" s="298" t="str">
        <f>IF(TRIM(I1629)&lt;&gt;"",COUNTA($I$6:I1629),"")</f>
        <v/>
      </c>
      <c r="C1629" s="144"/>
      <c r="D1629" s="180"/>
      <c r="E1629" s="144" t="s">
        <v>2018</v>
      </c>
      <c r="F1629" s="265"/>
      <c r="G1629" s="195"/>
      <c r="H1629" s="136"/>
      <c r="I1629" s="196"/>
      <c r="J1629" s="196"/>
      <c r="K1629" s="405"/>
      <c r="L1629" s="326"/>
      <c r="N1629" s="28"/>
    </row>
    <row r="1630" spans="1:14" ht="22.5" x14ac:dyDescent="0.25">
      <c r="A1630" s="282"/>
      <c r="B1630" s="298" t="str">
        <f>IF(TRIM(I1630)&lt;&gt;"",COUNTA($I$6:I1630),"")</f>
        <v/>
      </c>
      <c r="C1630" s="144"/>
      <c r="D1630" s="180"/>
      <c r="E1630" s="144" t="s">
        <v>2019</v>
      </c>
      <c r="F1630" s="265"/>
      <c r="G1630" s="195"/>
      <c r="H1630" s="136"/>
      <c r="I1630" s="196"/>
      <c r="J1630" s="196"/>
      <c r="K1630" s="405"/>
      <c r="L1630" s="326"/>
      <c r="N1630" s="28"/>
    </row>
    <row r="1631" spans="1:14" ht="33.75" x14ac:dyDescent="0.25">
      <c r="A1631" s="282"/>
      <c r="B1631" s="298" t="str">
        <f>IF(TRIM(I1631)&lt;&gt;"",COUNTA($I$6:I1631),"")</f>
        <v/>
      </c>
      <c r="C1631" s="144"/>
      <c r="D1631" s="180"/>
      <c r="E1631" s="144" t="s">
        <v>2020</v>
      </c>
      <c r="F1631" s="265"/>
      <c r="G1631" s="195"/>
      <c r="H1631" s="136"/>
      <c r="I1631" s="196"/>
      <c r="J1631" s="196"/>
      <c r="K1631" s="405"/>
      <c r="L1631" s="326"/>
      <c r="N1631" s="28"/>
    </row>
    <row r="1632" spans="1:14" ht="45" x14ac:dyDescent="0.25">
      <c r="A1632" s="282"/>
      <c r="B1632" s="298" t="str">
        <f>IF(TRIM(I1632)&lt;&gt;"",COUNTA($I$6:I1632),"")</f>
        <v/>
      </c>
      <c r="C1632" s="144"/>
      <c r="D1632" s="180"/>
      <c r="E1632" s="144" t="s">
        <v>2021</v>
      </c>
      <c r="F1632" s="265"/>
      <c r="G1632" s="195"/>
      <c r="H1632" s="136"/>
      <c r="I1632" s="196"/>
      <c r="J1632" s="196"/>
      <c r="K1632" s="405"/>
      <c r="L1632" s="326"/>
      <c r="N1632" s="28"/>
    </row>
    <row r="1633" spans="1:14" ht="33.75" x14ac:dyDescent="0.25">
      <c r="A1633" s="282"/>
      <c r="B1633" s="298" t="str">
        <f>IF(TRIM(I1633)&lt;&gt;"",COUNTA($I$6:I1633),"")</f>
        <v/>
      </c>
      <c r="C1633" s="144"/>
      <c r="D1633" s="180"/>
      <c r="E1633" s="144" t="s">
        <v>2022</v>
      </c>
      <c r="F1633" s="265"/>
      <c r="G1633" s="195"/>
      <c r="H1633" s="136"/>
      <c r="I1633" s="196"/>
      <c r="J1633" s="196"/>
      <c r="K1633" s="405"/>
      <c r="L1633" s="326"/>
      <c r="N1633" s="28"/>
    </row>
    <row r="1634" spans="1:14" x14ac:dyDescent="0.25">
      <c r="A1634" s="282"/>
      <c r="B1634" s="298" t="str">
        <f>IF(TRIM(I1634)&lt;&gt;"",COUNTA($I$6:I1634),"")</f>
        <v/>
      </c>
      <c r="C1634" s="144"/>
      <c r="D1634" s="180"/>
      <c r="E1634" s="144" t="s">
        <v>2023</v>
      </c>
      <c r="F1634" s="265"/>
      <c r="G1634" s="195"/>
      <c r="H1634" s="136"/>
      <c r="I1634" s="196"/>
      <c r="J1634" s="196"/>
      <c r="K1634" s="405"/>
      <c r="L1634" s="326"/>
      <c r="N1634" s="28"/>
    </row>
    <row r="1635" spans="1:14" ht="33.75" x14ac:dyDescent="0.25">
      <c r="A1635" s="282"/>
      <c r="B1635" s="298" t="str">
        <f>IF(TRIM(I1635)&lt;&gt;"",COUNTA($I$6:I1635),"")</f>
        <v/>
      </c>
      <c r="C1635" s="144"/>
      <c r="D1635" s="180"/>
      <c r="E1635" s="144" t="s">
        <v>2024</v>
      </c>
      <c r="F1635" s="265"/>
      <c r="G1635" s="195"/>
      <c r="H1635" s="136"/>
      <c r="I1635" s="196"/>
      <c r="J1635" s="196"/>
      <c r="K1635" s="405"/>
      <c r="L1635" s="326"/>
      <c r="N1635" s="28"/>
    </row>
    <row r="1636" spans="1:14" ht="22.5" x14ac:dyDescent="0.25">
      <c r="A1636" s="282"/>
      <c r="B1636" s="298" t="str">
        <f>IF(TRIM(I1636)&lt;&gt;"",COUNTA($I$6:I1636),"")</f>
        <v/>
      </c>
      <c r="C1636" s="144"/>
      <c r="D1636" s="180"/>
      <c r="E1636" s="144" t="s">
        <v>2025</v>
      </c>
      <c r="F1636" s="265"/>
      <c r="G1636" s="195"/>
      <c r="H1636" s="136"/>
      <c r="I1636" s="196"/>
      <c r="J1636" s="196"/>
      <c r="K1636" s="405"/>
      <c r="L1636" s="326"/>
      <c r="N1636" s="28"/>
    </row>
    <row r="1637" spans="1:14" ht="33.75" x14ac:dyDescent="0.25">
      <c r="A1637" s="282"/>
      <c r="B1637" s="298" t="str">
        <f>IF(TRIM(I1637)&lt;&gt;"",COUNTA($I$6:I1637),"")</f>
        <v/>
      </c>
      <c r="C1637" s="144"/>
      <c r="D1637" s="180"/>
      <c r="E1637" s="144" t="s">
        <v>2026</v>
      </c>
      <c r="F1637" s="265"/>
      <c r="G1637" s="195"/>
      <c r="H1637" s="136"/>
      <c r="I1637" s="196"/>
      <c r="J1637" s="196"/>
      <c r="K1637" s="405"/>
      <c r="L1637" s="326"/>
      <c r="N1637" s="28"/>
    </row>
    <row r="1638" spans="1:14" x14ac:dyDescent="0.25">
      <c r="A1638" s="282"/>
      <c r="B1638" s="298" t="str">
        <f>IF(TRIM(I1638)&lt;&gt;"",COUNTA($I$6:I1638),"")</f>
        <v/>
      </c>
      <c r="C1638" s="144"/>
      <c r="D1638" s="180"/>
      <c r="E1638" s="144" t="s">
        <v>2027</v>
      </c>
      <c r="F1638" s="265"/>
      <c r="G1638" s="195"/>
      <c r="H1638" s="136"/>
      <c r="I1638" s="196"/>
      <c r="J1638" s="196"/>
      <c r="K1638" s="405"/>
      <c r="L1638" s="326"/>
      <c r="N1638" s="28"/>
    </row>
    <row r="1639" spans="1:14" ht="22.5" x14ac:dyDescent="0.25">
      <c r="A1639" s="282"/>
      <c r="B1639" s="298" t="str">
        <f>IF(TRIM(I1639)&lt;&gt;"",COUNTA($I$6:I1639),"")</f>
        <v/>
      </c>
      <c r="C1639" s="144"/>
      <c r="D1639" s="180"/>
      <c r="E1639" s="144" t="s">
        <v>2028</v>
      </c>
      <c r="F1639" s="265"/>
      <c r="G1639" s="195"/>
      <c r="H1639" s="136"/>
      <c r="I1639" s="196"/>
      <c r="J1639" s="196"/>
      <c r="K1639" s="405"/>
      <c r="L1639" s="326"/>
      <c r="N1639" s="28"/>
    </row>
    <row r="1640" spans="1:14" ht="33.75" x14ac:dyDescent="0.25">
      <c r="A1640" s="282"/>
      <c r="B1640" s="298" t="str">
        <f>IF(TRIM(I1640)&lt;&gt;"",COUNTA($I$6:I1640),"")</f>
        <v/>
      </c>
      <c r="C1640" s="144"/>
      <c r="D1640" s="180"/>
      <c r="E1640" s="144" t="s">
        <v>2029</v>
      </c>
      <c r="F1640" s="265"/>
      <c r="G1640" s="195"/>
      <c r="H1640" s="136"/>
      <c r="I1640" s="196"/>
      <c r="J1640" s="196"/>
      <c r="K1640" s="405"/>
      <c r="L1640" s="326"/>
      <c r="N1640" s="28"/>
    </row>
    <row r="1641" spans="1:14" x14ac:dyDescent="0.25">
      <c r="A1641" s="282"/>
      <c r="B1641" s="298" t="str">
        <f>IF(TRIM(I1641)&lt;&gt;"",COUNTA($I$6:I1641),"")</f>
        <v/>
      </c>
      <c r="C1641" s="144"/>
      <c r="D1641" s="180"/>
      <c r="E1641" s="144" t="s">
        <v>2030</v>
      </c>
      <c r="F1641" s="265"/>
      <c r="G1641" s="195"/>
      <c r="H1641" s="136"/>
      <c r="I1641" s="196"/>
      <c r="J1641" s="196"/>
      <c r="K1641" s="405"/>
      <c r="L1641" s="326"/>
      <c r="N1641" s="28"/>
    </row>
    <row r="1642" spans="1:14" ht="33.75" x14ac:dyDescent="0.25">
      <c r="A1642" s="282"/>
      <c r="B1642" s="298" t="str">
        <f>IF(TRIM(I1642)&lt;&gt;"",COUNTA($I$6:I1642),"")</f>
        <v/>
      </c>
      <c r="C1642" s="144"/>
      <c r="D1642" s="180"/>
      <c r="E1642" s="144" t="s">
        <v>2031</v>
      </c>
      <c r="F1642" s="265"/>
      <c r="G1642" s="195"/>
      <c r="H1642" s="136"/>
      <c r="I1642" s="196"/>
      <c r="J1642" s="196"/>
      <c r="K1642" s="405"/>
      <c r="L1642" s="326"/>
      <c r="N1642" s="28"/>
    </row>
    <row r="1643" spans="1:14" ht="45" x14ac:dyDescent="0.25">
      <c r="A1643" s="282"/>
      <c r="B1643" s="298" t="str">
        <f>IF(TRIM(I1643)&lt;&gt;"",COUNTA($I$6:I1643),"")</f>
        <v/>
      </c>
      <c r="C1643" s="144"/>
      <c r="D1643" s="180"/>
      <c r="E1643" s="144" t="s">
        <v>2032</v>
      </c>
      <c r="F1643" s="265"/>
      <c r="G1643" s="195"/>
      <c r="H1643" s="136"/>
      <c r="I1643" s="196"/>
      <c r="J1643" s="196"/>
      <c r="K1643" s="405"/>
      <c r="L1643" s="326"/>
      <c r="N1643" s="28"/>
    </row>
    <row r="1644" spans="1:14" ht="67.5" x14ac:dyDescent="0.25">
      <c r="A1644" s="282"/>
      <c r="B1644" s="298" t="str">
        <f>IF(TRIM(I1644)&lt;&gt;"",COUNTA($I$6:I1644),"")</f>
        <v/>
      </c>
      <c r="C1644" s="144"/>
      <c r="D1644" s="180"/>
      <c r="E1644" s="144" t="s">
        <v>2033</v>
      </c>
      <c r="F1644" s="265"/>
      <c r="G1644" s="195"/>
      <c r="H1644" s="136"/>
      <c r="I1644" s="196"/>
      <c r="J1644" s="196"/>
      <c r="K1644" s="405"/>
      <c r="L1644" s="326"/>
      <c r="N1644" s="28"/>
    </row>
    <row r="1645" spans="1:14" ht="33.75" x14ac:dyDescent="0.25">
      <c r="A1645" s="282"/>
      <c r="B1645" s="298" t="str">
        <f>IF(TRIM(I1645)&lt;&gt;"",COUNTA($I$6:I1645),"")</f>
        <v/>
      </c>
      <c r="C1645" s="144"/>
      <c r="D1645" s="180"/>
      <c r="E1645" s="144" t="s">
        <v>2034</v>
      </c>
      <c r="F1645" s="265"/>
      <c r="G1645" s="195"/>
      <c r="H1645" s="136"/>
      <c r="I1645" s="196"/>
      <c r="J1645" s="196"/>
      <c r="K1645" s="405"/>
      <c r="L1645" s="326"/>
      <c r="N1645" s="28"/>
    </row>
    <row r="1646" spans="1:14" ht="22.5" x14ac:dyDescent="0.25">
      <c r="A1646" s="282"/>
      <c r="B1646" s="298" t="str">
        <f>IF(TRIM(I1646)&lt;&gt;"",COUNTA($I$6:I1646),"")</f>
        <v/>
      </c>
      <c r="C1646" s="144"/>
      <c r="D1646" s="180"/>
      <c r="E1646" s="144" t="s">
        <v>2035</v>
      </c>
      <c r="F1646" s="265"/>
      <c r="G1646" s="195"/>
      <c r="H1646" s="136"/>
      <c r="I1646" s="196"/>
      <c r="J1646" s="196"/>
      <c r="K1646" s="405"/>
      <c r="L1646" s="326"/>
      <c r="N1646" s="28"/>
    </row>
    <row r="1647" spans="1:14" ht="33.75" x14ac:dyDescent="0.25">
      <c r="A1647" s="282"/>
      <c r="B1647" s="298" t="str">
        <f>IF(TRIM(I1647)&lt;&gt;"",COUNTA($I$6:I1647),"")</f>
        <v/>
      </c>
      <c r="C1647" s="144"/>
      <c r="D1647" s="180"/>
      <c r="E1647" s="144" t="s">
        <v>2036</v>
      </c>
      <c r="F1647" s="265"/>
      <c r="G1647" s="195"/>
      <c r="H1647" s="136"/>
      <c r="I1647" s="196"/>
      <c r="J1647" s="196"/>
      <c r="K1647" s="405"/>
      <c r="L1647" s="326"/>
      <c r="N1647" s="28"/>
    </row>
    <row r="1648" spans="1:14" x14ac:dyDescent="0.25">
      <c r="A1648" s="282"/>
      <c r="B1648" s="298" t="str">
        <f>IF(TRIM(I1648)&lt;&gt;"",COUNTA($I$6:I1648),"")</f>
        <v/>
      </c>
      <c r="C1648" s="144"/>
      <c r="D1648" s="180"/>
      <c r="E1648" s="144" t="s">
        <v>2037</v>
      </c>
      <c r="F1648" s="265"/>
      <c r="G1648" s="195"/>
      <c r="H1648" s="136"/>
      <c r="I1648" s="196"/>
      <c r="J1648" s="196"/>
      <c r="K1648" s="405"/>
      <c r="L1648" s="326"/>
      <c r="N1648" s="28"/>
    </row>
    <row r="1649" spans="1:14" ht="22.5" x14ac:dyDescent="0.25">
      <c r="A1649" s="282"/>
      <c r="B1649" s="298" t="str">
        <f>IF(TRIM(I1649)&lt;&gt;"",COUNTA($I$6:I1649),"")</f>
        <v/>
      </c>
      <c r="C1649" s="144"/>
      <c r="D1649" s="180"/>
      <c r="E1649" s="144" t="s">
        <v>2038</v>
      </c>
      <c r="F1649" s="265"/>
      <c r="G1649" s="195"/>
      <c r="H1649" s="136"/>
      <c r="I1649" s="196"/>
      <c r="J1649" s="196"/>
      <c r="K1649" s="405"/>
      <c r="L1649" s="326"/>
      <c r="N1649" s="28"/>
    </row>
    <row r="1650" spans="1:14" x14ac:dyDescent="0.25">
      <c r="A1650" s="282"/>
      <c r="B1650" s="298" t="str">
        <f>IF(TRIM(I1650)&lt;&gt;"",COUNTA($I$6:I1650),"")</f>
        <v/>
      </c>
      <c r="C1650" s="144"/>
      <c r="D1650" s="180"/>
      <c r="E1650" s="144" t="s">
        <v>2039</v>
      </c>
      <c r="F1650" s="265"/>
      <c r="G1650" s="195"/>
      <c r="H1650" s="136"/>
      <c r="I1650" s="196"/>
      <c r="J1650" s="196"/>
      <c r="K1650" s="405"/>
      <c r="L1650" s="326"/>
      <c r="N1650" s="28"/>
    </row>
    <row r="1651" spans="1:14" x14ac:dyDescent="0.25">
      <c r="A1651" s="282"/>
      <c r="B1651" s="298" t="str">
        <f>IF(TRIM(I1651)&lt;&gt;"",COUNTA($I$6:I1651),"")</f>
        <v/>
      </c>
      <c r="C1651" s="144"/>
      <c r="D1651" s="180"/>
      <c r="E1651" s="144" t="s">
        <v>2040</v>
      </c>
      <c r="F1651" s="265"/>
      <c r="G1651" s="195"/>
      <c r="H1651" s="136"/>
      <c r="I1651" s="196"/>
      <c r="J1651" s="196"/>
      <c r="K1651" s="405"/>
      <c r="L1651" s="326"/>
      <c r="N1651" s="28"/>
    </row>
    <row r="1652" spans="1:14" x14ac:dyDescent="0.25">
      <c r="A1652" s="282"/>
      <c r="B1652" s="298" t="str">
        <f>IF(TRIM(I1652)&lt;&gt;"",COUNTA($I$6:I1652),"")</f>
        <v/>
      </c>
      <c r="C1652" s="144"/>
      <c r="D1652" s="180"/>
      <c r="E1652" s="144" t="s">
        <v>2041</v>
      </c>
      <c r="F1652" s="265"/>
      <c r="G1652" s="195"/>
      <c r="H1652" s="136"/>
      <c r="I1652" s="196"/>
      <c r="J1652" s="196"/>
      <c r="K1652" s="405"/>
      <c r="L1652" s="326"/>
      <c r="N1652" s="28"/>
    </row>
    <row r="1653" spans="1:14" x14ac:dyDescent="0.25">
      <c r="A1653" s="282"/>
      <c r="B1653" s="298" t="str">
        <f>IF(TRIM(I1653)&lt;&gt;"",COUNTA($I$6:I1653),"")</f>
        <v/>
      </c>
      <c r="C1653" s="144"/>
      <c r="D1653" s="180"/>
      <c r="E1653" s="144" t="s">
        <v>2042</v>
      </c>
      <c r="F1653" s="265"/>
      <c r="G1653" s="195"/>
      <c r="H1653" s="136"/>
      <c r="I1653" s="196"/>
      <c r="J1653" s="196"/>
      <c r="K1653" s="405"/>
      <c r="L1653" s="326"/>
      <c r="N1653" s="28"/>
    </row>
    <row r="1654" spans="1:14" ht="33.75" x14ac:dyDescent="0.25">
      <c r="A1654" s="282"/>
      <c r="B1654" s="298" t="str">
        <f>IF(TRIM(I1654)&lt;&gt;"",COUNTA($I$6:I1654),"")</f>
        <v/>
      </c>
      <c r="C1654" s="144"/>
      <c r="D1654" s="180"/>
      <c r="E1654" s="144" t="s">
        <v>2043</v>
      </c>
      <c r="F1654" s="265"/>
      <c r="G1654" s="195"/>
      <c r="H1654" s="136"/>
      <c r="I1654" s="196"/>
      <c r="J1654" s="196"/>
      <c r="K1654" s="405"/>
      <c r="L1654" s="326"/>
      <c r="N1654" s="28"/>
    </row>
    <row r="1655" spans="1:14" ht="67.5" x14ac:dyDescent="0.25">
      <c r="A1655" s="282"/>
      <c r="B1655" s="298" t="str">
        <f>IF(TRIM(I1655)&lt;&gt;"",COUNTA($I$6:I1655),"")</f>
        <v/>
      </c>
      <c r="C1655" s="144"/>
      <c r="D1655" s="180"/>
      <c r="E1655" s="144" t="s">
        <v>2044</v>
      </c>
      <c r="F1655" s="265"/>
      <c r="G1655" s="195"/>
      <c r="H1655" s="136"/>
      <c r="I1655" s="196"/>
      <c r="J1655" s="196"/>
      <c r="K1655" s="405"/>
      <c r="L1655" s="326"/>
      <c r="N1655" s="28"/>
    </row>
    <row r="1656" spans="1:14" ht="33.75" x14ac:dyDescent="0.25">
      <c r="A1656" s="282"/>
      <c r="B1656" s="298" t="str">
        <f>IF(TRIM(I1656)&lt;&gt;"",COUNTA($I$6:I1656),"")</f>
        <v/>
      </c>
      <c r="C1656" s="144"/>
      <c r="D1656" s="180"/>
      <c r="E1656" s="144" t="s">
        <v>2045</v>
      </c>
      <c r="F1656" s="265"/>
      <c r="G1656" s="195"/>
      <c r="H1656" s="136"/>
      <c r="I1656" s="196"/>
      <c r="J1656" s="196"/>
      <c r="K1656" s="405"/>
      <c r="L1656" s="326"/>
      <c r="N1656" s="28"/>
    </row>
    <row r="1657" spans="1:14" x14ac:dyDescent="0.25">
      <c r="A1657" s="282"/>
      <c r="B1657" s="298" t="str">
        <f>IF(TRIM(I1657)&lt;&gt;"",COUNTA($I$6:I1657),"")</f>
        <v/>
      </c>
      <c r="C1657" s="144"/>
      <c r="D1657" s="180"/>
      <c r="E1657" s="144" t="s">
        <v>2046</v>
      </c>
      <c r="F1657" s="265"/>
      <c r="G1657" s="195"/>
      <c r="H1657" s="136"/>
      <c r="I1657" s="196"/>
      <c r="J1657" s="196"/>
      <c r="K1657" s="405"/>
      <c r="L1657" s="326"/>
      <c r="N1657" s="28"/>
    </row>
    <row r="1658" spans="1:14" ht="22.5" x14ac:dyDescent="0.25">
      <c r="A1658" s="382">
        <v>1</v>
      </c>
      <c r="B1658" s="382" t="str">
        <f>IF(TRIM(I1658)&lt;&gt;"",COUNTA($I$6:I1658),"")</f>
        <v/>
      </c>
      <c r="C1658" s="224" t="s">
        <v>269</v>
      </c>
      <c r="D1658" s="241" t="s">
        <v>269</v>
      </c>
      <c r="E1658" s="247" t="s">
        <v>3383</v>
      </c>
      <c r="F1658" s="257"/>
      <c r="G1658" s="267"/>
      <c r="H1658" s="269"/>
      <c r="I1658" s="270"/>
      <c r="J1658" s="271">
        <f>ROUND(J1659,2)</f>
        <v>0</v>
      </c>
      <c r="K1658" s="405"/>
      <c r="L1658" s="326"/>
      <c r="N1658" s="28"/>
    </row>
    <row r="1659" spans="1:14" x14ac:dyDescent="0.25">
      <c r="A1659" s="383">
        <v>2</v>
      </c>
      <c r="B1659" s="383" t="str">
        <f>IF(TRIM(I1659)&lt;&gt;"",COUNTA($I$6:I1659),"")</f>
        <v/>
      </c>
      <c r="C1659" s="225" t="s">
        <v>269</v>
      </c>
      <c r="D1659" s="37" t="s">
        <v>270</v>
      </c>
      <c r="E1659" s="66" t="s">
        <v>271</v>
      </c>
      <c r="F1659" s="67"/>
      <c r="G1659" s="38"/>
      <c r="H1659" s="39"/>
      <c r="I1659" s="40"/>
      <c r="J1659" s="40">
        <f>J1660+J1662+J1665+J1672+J1678+J1680+J1683+J1686+J1689+J1691+J1693+J1698</f>
        <v>0</v>
      </c>
      <c r="K1659" s="405"/>
      <c r="L1659" s="326"/>
      <c r="N1659" s="28"/>
    </row>
    <row r="1660" spans="1:14" x14ac:dyDescent="0.25">
      <c r="A1660" s="384">
        <v>3</v>
      </c>
      <c r="B1660" s="384" t="str">
        <f>IF(TRIM(I1660)&lt;&gt;"",COUNTA($I$6:I1660),"")</f>
        <v/>
      </c>
      <c r="C1660" s="226" t="s">
        <v>269</v>
      </c>
      <c r="D1660" s="92" t="s">
        <v>272</v>
      </c>
      <c r="E1660" s="70" t="s">
        <v>273</v>
      </c>
      <c r="F1660" s="70"/>
      <c r="G1660" s="72"/>
      <c r="H1660" s="73"/>
      <c r="I1660" s="85"/>
      <c r="J1660" s="148">
        <f>ROUND(SUM(J1661),2)</f>
        <v>0</v>
      </c>
      <c r="K1660" s="405"/>
      <c r="L1660" s="326"/>
      <c r="N1660" s="28"/>
    </row>
    <row r="1661" spans="1:14" ht="78.75" x14ac:dyDescent="0.25">
      <c r="A1661" s="282"/>
      <c r="B1661" s="298">
        <f>IF(TRIM(I1661)&lt;&gt;"",COUNTA($I$6:I1661),"")</f>
        <v>1311</v>
      </c>
      <c r="C1661" s="197" t="s">
        <v>269</v>
      </c>
      <c r="D1661" s="75" t="s">
        <v>295</v>
      </c>
      <c r="E1661" s="53" t="s">
        <v>296</v>
      </c>
      <c r="F1661" s="87"/>
      <c r="G1661" s="89" t="s">
        <v>1</v>
      </c>
      <c r="H1661" s="83">
        <v>2</v>
      </c>
      <c r="I1661" s="4">
        <v>0</v>
      </c>
      <c r="J1661" s="48">
        <f t="shared" ref="J1661:J1692" si="52">IF(ISNUMBER(H1661),ROUND(H1661*I1661,2),"")</f>
        <v>0</v>
      </c>
      <c r="K1661" s="405"/>
      <c r="L1661" s="326"/>
      <c r="N1661" s="28"/>
    </row>
    <row r="1662" spans="1:14" x14ac:dyDescent="0.25">
      <c r="A1662" s="384">
        <v>3</v>
      </c>
      <c r="B1662" s="384" t="str">
        <f>IF(TRIM(I1662)&lt;&gt;"",COUNTA($I$6:I1662),"")</f>
        <v/>
      </c>
      <c r="C1662" s="226" t="s">
        <v>269</v>
      </c>
      <c r="D1662" s="92" t="s">
        <v>274</v>
      </c>
      <c r="E1662" s="70" t="s">
        <v>275</v>
      </c>
      <c r="F1662" s="70"/>
      <c r="G1662" s="72"/>
      <c r="H1662" s="73"/>
      <c r="I1662" s="85"/>
      <c r="J1662" s="148">
        <f>ROUND(SUM(J1663:J1664),2)</f>
        <v>0</v>
      </c>
      <c r="K1662" s="405"/>
      <c r="L1662" s="326"/>
      <c r="N1662" s="28"/>
    </row>
    <row r="1663" spans="1:14" ht="33.75" x14ac:dyDescent="0.25">
      <c r="A1663" s="282"/>
      <c r="B1663" s="298">
        <f>IF(TRIM(I1663)&lt;&gt;"",COUNTA($I$6:I1663),"")</f>
        <v>1312</v>
      </c>
      <c r="C1663" s="197" t="s">
        <v>269</v>
      </c>
      <c r="D1663" s="75" t="s">
        <v>297</v>
      </c>
      <c r="E1663" s="53" t="s">
        <v>298</v>
      </c>
      <c r="F1663" s="78"/>
      <c r="G1663" s="79" t="s">
        <v>1</v>
      </c>
      <c r="H1663" s="65">
        <v>3</v>
      </c>
      <c r="I1663" s="4">
        <v>0</v>
      </c>
      <c r="J1663" s="48">
        <f t="shared" si="52"/>
        <v>0</v>
      </c>
      <c r="K1663" s="405"/>
      <c r="L1663" s="326"/>
      <c r="N1663" s="28"/>
    </row>
    <row r="1664" spans="1:14" ht="56.25" x14ac:dyDescent="0.25">
      <c r="A1664" s="282"/>
      <c r="B1664" s="298">
        <f>IF(TRIM(I1664)&lt;&gt;"",COUNTA($I$6:I1664),"")</f>
        <v>1313</v>
      </c>
      <c r="C1664" s="197" t="s">
        <v>269</v>
      </c>
      <c r="D1664" s="75" t="s">
        <v>299</v>
      </c>
      <c r="E1664" s="78" t="s">
        <v>300</v>
      </c>
      <c r="F1664" s="78"/>
      <c r="G1664" s="79" t="s">
        <v>1</v>
      </c>
      <c r="H1664" s="65">
        <v>2</v>
      </c>
      <c r="I1664" s="4">
        <v>0</v>
      </c>
      <c r="J1664" s="48">
        <f t="shared" si="52"/>
        <v>0</v>
      </c>
      <c r="K1664" s="405"/>
      <c r="L1664" s="326"/>
      <c r="N1664" s="28"/>
    </row>
    <row r="1665" spans="1:14" x14ac:dyDescent="0.25">
      <c r="A1665" s="384">
        <v>3</v>
      </c>
      <c r="B1665" s="384" t="str">
        <f>IF(TRIM(I1665)&lt;&gt;"",COUNTA($I$6:I1665),"")</f>
        <v/>
      </c>
      <c r="C1665" s="226" t="s">
        <v>269</v>
      </c>
      <c r="D1665" s="92" t="s">
        <v>276</v>
      </c>
      <c r="E1665" s="70" t="s">
        <v>277</v>
      </c>
      <c r="F1665" s="70"/>
      <c r="G1665" s="72"/>
      <c r="H1665" s="73"/>
      <c r="I1665" s="85"/>
      <c r="J1665" s="148">
        <f>ROUND(SUM(J1666:J1671),2)</f>
        <v>0</v>
      </c>
      <c r="K1665" s="405"/>
      <c r="L1665" s="326"/>
      <c r="N1665" s="28"/>
    </row>
    <row r="1666" spans="1:14" ht="45" x14ac:dyDescent="0.25">
      <c r="A1666" s="282"/>
      <c r="B1666" s="298">
        <f>IF(TRIM(I1666)&lt;&gt;"",COUNTA($I$6:I1666),"")</f>
        <v>1314</v>
      </c>
      <c r="C1666" s="197" t="s">
        <v>269</v>
      </c>
      <c r="D1666" s="75" t="s">
        <v>301</v>
      </c>
      <c r="E1666" s="78" t="s">
        <v>302</v>
      </c>
      <c r="F1666" s="78"/>
      <c r="G1666" s="86" t="s">
        <v>1</v>
      </c>
      <c r="H1666" s="83">
        <v>2</v>
      </c>
      <c r="I1666" s="4">
        <v>0</v>
      </c>
      <c r="J1666" s="48">
        <f t="shared" si="52"/>
        <v>0</v>
      </c>
      <c r="K1666" s="405"/>
      <c r="L1666" s="326"/>
      <c r="N1666" s="28"/>
    </row>
    <row r="1667" spans="1:14" ht="67.5" x14ac:dyDescent="0.25">
      <c r="A1667" s="282"/>
      <c r="B1667" s="298">
        <f>IF(TRIM(I1667)&lt;&gt;"",COUNTA($I$6:I1667),"")</f>
        <v>1315</v>
      </c>
      <c r="C1667" s="197" t="s">
        <v>269</v>
      </c>
      <c r="D1667" s="75" t="s">
        <v>303</v>
      </c>
      <c r="E1667" s="78" t="s">
        <v>304</v>
      </c>
      <c r="F1667" s="82"/>
      <c r="G1667" s="86" t="s">
        <v>1</v>
      </c>
      <c r="H1667" s="83">
        <v>1</v>
      </c>
      <c r="I1667" s="4">
        <v>0</v>
      </c>
      <c r="J1667" s="48">
        <f t="shared" si="52"/>
        <v>0</v>
      </c>
      <c r="K1667" s="405"/>
      <c r="L1667" s="326"/>
      <c r="N1667" s="28"/>
    </row>
    <row r="1668" spans="1:14" ht="56.25" x14ac:dyDescent="0.25">
      <c r="A1668" s="282"/>
      <c r="B1668" s="298">
        <f>IF(TRIM(I1668)&lt;&gt;"",COUNTA($I$6:I1668),"")</f>
        <v>1316</v>
      </c>
      <c r="C1668" s="197" t="s">
        <v>269</v>
      </c>
      <c r="D1668" s="75" t="s">
        <v>305</v>
      </c>
      <c r="E1668" s="78" t="s">
        <v>306</v>
      </c>
      <c r="F1668" s="78"/>
      <c r="G1668" s="86" t="s">
        <v>1</v>
      </c>
      <c r="H1668" s="83">
        <v>1</v>
      </c>
      <c r="I1668" s="4">
        <v>0</v>
      </c>
      <c r="J1668" s="48">
        <f t="shared" si="52"/>
        <v>0</v>
      </c>
      <c r="K1668" s="405"/>
      <c r="L1668" s="326"/>
      <c r="N1668" s="28"/>
    </row>
    <row r="1669" spans="1:14" ht="45" x14ac:dyDescent="0.25">
      <c r="A1669" s="282"/>
      <c r="B1669" s="298">
        <f>IF(TRIM(I1669)&lt;&gt;"",COUNTA($I$6:I1669),"")</f>
        <v>1317</v>
      </c>
      <c r="C1669" s="197" t="s">
        <v>269</v>
      </c>
      <c r="D1669" s="75" t="s">
        <v>307</v>
      </c>
      <c r="E1669" s="78" t="s">
        <v>308</v>
      </c>
      <c r="F1669" s="78"/>
      <c r="G1669" s="86" t="s">
        <v>1</v>
      </c>
      <c r="H1669" s="83">
        <v>1</v>
      </c>
      <c r="I1669" s="4">
        <v>0</v>
      </c>
      <c r="J1669" s="48">
        <f t="shared" si="52"/>
        <v>0</v>
      </c>
      <c r="K1669" s="405"/>
      <c r="L1669" s="326"/>
      <c r="N1669" s="28"/>
    </row>
    <row r="1670" spans="1:14" ht="56.25" x14ac:dyDescent="0.25">
      <c r="A1670" s="282"/>
      <c r="B1670" s="298">
        <f>IF(TRIM(I1670)&lt;&gt;"",COUNTA($I$6:I1670),"")</f>
        <v>1318</v>
      </c>
      <c r="C1670" s="197" t="s">
        <v>269</v>
      </c>
      <c r="D1670" s="75" t="s">
        <v>309</v>
      </c>
      <c r="E1670" s="78" t="s">
        <v>310</v>
      </c>
      <c r="F1670" s="78"/>
      <c r="G1670" s="86" t="s">
        <v>1</v>
      </c>
      <c r="H1670" s="83">
        <v>4</v>
      </c>
      <c r="I1670" s="4">
        <v>0</v>
      </c>
      <c r="J1670" s="48">
        <f t="shared" si="52"/>
        <v>0</v>
      </c>
      <c r="K1670" s="405"/>
      <c r="L1670" s="326"/>
      <c r="N1670" s="28"/>
    </row>
    <row r="1671" spans="1:14" ht="45" x14ac:dyDescent="0.25">
      <c r="A1671" s="282"/>
      <c r="B1671" s="298">
        <f>IF(TRIM(I1671)&lt;&gt;"",COUNTA($I$6:I1671),"")</f>
        <v>1319</v>
      </c>
      <c r="C1671" s="197" t="s">
        <v>269</v>
      </c>
      <c r="D1671" s="75" t="s">
        <v>311</v>
      </c>
      <c r="E1671" s="78" t="s">
        <v>312</v>
      </c>
      <c r="F1671" s="78"/>
      <c r="G1671" s="86" t="s">
        <v>1</v>
      </c>
      <c r="H1671" s="83">
        <v>2</v>
      </c>
      <c r="I1671" s="4">
        <v>0</v>
      </c>
      <c r="J1671" s="48">
        <f t="shared" si="52"/>
        <v>0</v>
      </c>
      <c r="K1671" s="405"/>
      <c r="L1671" s="326"/>
      <c r="N1671" s="28"/>
    </row>
    <row r="1672" spans="1:14" x14ac:dyDescent="0.25">
      <c r="A1672" s="384">
        <v>3</v>
      </c>
      <c r="B1672" s="384" t="str">
        <f>IF(TRIM(I1672)&lt;&gt;"",COUNTA($I$6:I1672),"")</f>
        <v/>
      </c>
      <c r="C1672" s="226" t="s">
        <v>269</v>
      </c>
      <c r="D1672" s="92" t="s">
        <v>278</v>
      </c>
      <c r="E1672" s="70" t="s">
        <v>279</v>
      </c>
      <c r="F1672" s="70"/>
      <c r="G1672" s="72"/>
      <c r="H1672" s="73"/>
      <c r="I1672" s="85"/>
      <c r="J1672" s="148">
        <f>ROUND(SUM(J1673:J1677),2)</f>
        <v>0</v>
      </c>
      <c r="K1672" s="405"/>
      <c r="L1672" s="326"/>
      <c r="N1672" s="28"/>
    </row>
    <row r="1673" spans="1:14" ht="33.75" x14ac:dyDescent="0.25">
      <c r="A1673" s="282"/>
      <c r="B1673" s="298">
        <f>IF(TRIM(I1673)&lt;&gt;"",COUNTA($I$6:I1673),"")</f>
        <v>1320</v>
      </c>
      <c r="C1673" s="197" t="s">
        <v>269</v>
      </c>
      <c r="D1673" s="75" t="s">
        <v>313</v>
      </c>
      <c r="E1673" s="78" t="s">
        <v>314</v>
      </c>
      <c r="F1673" s="78"/>
      <c r="G1673" s="89" t="s">
        <v>1</v>
      </c>
      <c r="H1673" s="83">
        <v>3</v>
      </c>
      <c r="I1673" s="4">
        <v>0</v>
      </c>
      <c r="J1673" s="48">
        <f t="shared" si="52"/>
        <v>0</v>
      </c>
      <c r="K1673" s="405"/>
      <c r="L1673" s="326"/>
      <c r="N1673" s="28"/>
    </row>
    <row r="1674" spans="1:14" ht="45" x14ac:dyDescent="0.25">
      <c r="A1674" s="282"/>
      <c r="B1674" s="298">
        <f>IF(TRIM(I1674)&lt;&gt;"",COUNTA($I$6:I1674),"")</f>
        <v>1321</v>
      </c>
      <c r="C1674" s="197" t="s">
        <v>269</v>
      </c>
      <c r="D1674" s="75" t="s">
        <v>315</v>
      </c>
      <c r="E1674" s="78" t="s">
        <v>316</v>
      </c>
      <c r="F1674" s="78"/>
      <c r="G1674" s="89" t="s">
        <v>1</v>
      </c>
      <c r="H1674" s="83">
        <v>2</v>
      </c>
      <c r="I1674" s="4">
        <v>0</v>
      </c>
      <c r="J1674" s="48">
        <f t="shared" si="52"/>
        <v>0</v>
      </c>
      <c r="K1674" s="405"/>
      <c r="L1674" s="326"/>
      <c r="N1674" s="28"/>
    </row>
    <row r="1675" spans="1:14" ht="45" x14ac:dyDescent="0.25">
      <c r="A1675" s="282"/>
      <c r="B1675" s="298">
        <f>IF(TRIM(I1675)&lt;&gt;"",COUNTA($I$6:I1675),"")</f>
        <v>1322</v>
      </c>
      <c r="C1675" s="197" t="s">
        <v>269</v>
      </c>
      <c r="D1675" s="75" t="s">
        <v>317</v>
      </c>
      <c r="E1675" s="78" t="s">
        <v>318</v>
      </c>
      <c r="F1675" s="78"/>
      <c r="G1675" s="89" t="s">
        <v>1</v>
      </c>
      <c r="H1675" s="83">
        <v>1</v>
      </c>
      <c r="I1675" s="4">
        <v>0</v>
      </c>
      <c r="J1675" s="48">
        <f t="shared" si="52"/>
        <v>0</v>
      </c>
      <c r="K1675" s="405"/>
      <c r="L1675" s="326"/>
      <c r="N1675" s="28"/>
    </row>
    <row r="1676" spans="1:14" ht="33.75" x14ac:dyDescent="0.25">
      <c r="A1676" s="282"/>
      <c r="B1676" s="298">
        <f>IF(TRIM(I1676)&lt;&gt;"",COUNTA($I$6:I1676),"")</f>
        <v>1323</v>
      </c>
      <c r="C1676" s="197" t="s">
        <v>269</v>
      </c>
      <c r="D1676" s="75" t="s">
        <v>319</v>
      </c>
      <c r="E1676" s="78" t="s">
        <v>320</v>
      </c>
      <c r="F1676" s="78"/>
      <c r="G1676" s="89" t="s">
        <v>1</v>
      </c>
      <c r="H1676" s="83">
        <v>2</v>
      </c>
      <c r="I1676" s="4">
        <v>0</v>
      </c>
      <c r="J1676" s="48">
        <f t="shared" si="52"/>
        <v>0</v>
      </c>
      <c r="K1676" s="405"/>
      <c r="L1676" s="326"/>
      <c r="N1676" s="28"/>
    </row>
    <row r="1677" spans="1:14" ht="22.5" x14ac:dyDescent="0.25">
      <c r="A1677" s="282"/>
      <c r="B1677" s="298">
        <f>IF(TRIM(I1677)&lt;&gt;"",COUNTA($I$6:I1677),"")</f>
        <v>1324</v>
      </c>
      <c r="C1677" s="197" t="s">
        <v>269</v>
      </c>
      <c r="D1677" s="75" t="s">
        <v>321</v>
      </c>
      <c r="E1677" s="78" t="s">
        <v>322</v>
      </c>
      <c r="F1677" s="78"/>
      <c r="G1677" s="89" t="s">
        <v>1</v>
      </c>
      <c r="H1677" s="83">
        <v>1</v>
      </c>
      <c r="I1677" s="4">
        <v>0</v>
      </c>
      <c r="J1677" s="48">
        <f t="shared" si="52"/>
        <v>0</v>
      </c>
      <c r="K1677" s="405"/>
      <c r="L1677" s="326"/>
      <c r="N1677" s="28"/>
    </row>
    <row r="1678" spans="1:14" x14ac:dyDescent="0.25">
      <c r="A1678" s="384">
        <v>3</v>
      </c>
      <c r="B1678" s="384" t="str">
        <f>IF(TRIM(I1678)&lt;&gt;"",COUNTA($I$6:I1678),"")</f>
        <v/>
      </c>
      <c r="C1678" s="226" t="s">
        <v>269</v>
      </c>
      <c r="D1678" s="92" t="s">
        <v>280</v>
      </c>
      <c r="E1678" s="70" t="s">
        <v>281</v>
      </c>
      <c r="F1678" s="70"/>
      <c r="G1678" s="72"/>
      <c r="H1678" s="73"/>
      <c r="I1678" s="85"/>
      <c r="J1678" s="148">
        <f>ROUND(SUM(J1679),2)</f>
        <v>0</v>
      </c>
      <c r="K1678" s="405"/>
      <c r="L1678" s="326"/>
      <c r="N1678" s="28"/>
    </row>
    <row r="1679" spans="1:14" ht="33.75" x14ac:dyDescent="0.25">
      <c r="A1679" s="282"/>
      <c r="B1679" s="298">
        <f>IF(TRIM(I1679)&lt;&gt;"",COUNTA($I$6:I1679),"")</f>
        <v>1325</v>
      </c>
      <c r="C1679" s="197" t="s">
        <v>269</v>
      </c>
      <c r="D1679" s="75" t="s">
        <v>323</v>
      </c>
      <c r="E1679" s="78" t="s">
        <v>324</v>
      </c>
      <c r="F1679" s="78"/>
      <c r="G1679" s="89" t="s">
        <v>1</v>
      </c>
      <c r="H1679" s="83">
        <v>4</v>
      </c>
      <c r="I1679" s="4">
        <v>0</v>
      </c>
      <c r="J1679" s="48">
        <f t="shared" si="52"/>
        <v>0</v>
      </c>
      <c r="K1679" s="405"/>
      <c r="L1679" s="326"/>
      <c r="N1679" s="28"/>
    </row>
    <row r="1680" spans="1:14" x14ac:dyDescent="0.25">
      <c r="A1680" s="384">
        <v>3</v>
      </c>
      <c r="B1680" s="384" t="str">
        <f>IF(TRIM(I1680)&lt;&gt;"",COUNTA($I$6:I1680),"")</f>
        <v/>
      </c>
      <c r="C1680" s="226" t="s">
        <v>269</v>
      </c>
      <c r="D1680" s="92" t="s">
        <v>282</v>
      </c>
      <c r="E1680" s="70" t="s">
        <v>283</v>
      </c>
      <c r="F1680" s="70"/>
      <c r="G1680" s="72"/>
      <c r="H1680" s="73"/>
      <c r="I1680" s="85"/>
      <c r="J1680" s="148">
        <f>ROUND(SUM(J1681:J1682),2)</f>
        <v>0</v>
      </c>
      <c r="K1680" s="405"/>
      <c r="L1680" s="326"/>
      <c r="N1680" s="28"/>
    </row>
    <row r="1681" spans="1:14" ht="123.75" x14ac:dyDescent="0.25">
      <c r="A1681" s="282"/>
      <c r="B1681" s="298">
        <f>IF(TRIM(I1681)&lt;&gt;"",COUNTA($I$6:I1681),"")</f>
        <v>1326</v>
      </c>
      <c r="C1681" s="197" t="s">
        <v>269</v>
      </c>
      <c r="D1681" s="75" t="s">
        <v>325</v>
      </c>
      <c r="E1681" s="78" t="s">
        <v>326</v>
      </c>
      <c r="F1681" s="78"/>
      <c r="G1681" s="89" t="s">
        <v>1</v>
      </c>
      <c r="H1681" s="83">
        <v>1</v>
      </c>
      <c r="I1681" s="4">
        <v>0</v>
      </c>
      <c r="J1681" s="48">
        <f t="shared" si="52"/>
        <v>0</v>
      </c>
      <c r="K1681" s="405"/>
      <c r="L1681" s="326"/>
      <c r="N1681" s="28"/>
    </row>
    <row r="1682" spans="1:14" ht="123.75" x14ac:dyDescent="0.25">
      <c r="A1682" s="282"/>
      <c r="B1682" s="298">
        <f>IF(TRIM(I1682)&lt;&gt;"",COUNTA($I$6:I1682),"")</f>
        <v>1327</v>
      </c>
      <c r="C1682" s="197" t="s">
        <v>269</v>
      </c>
      <c r="D1682" s="75" t="s">
        <v>327</v>
      </c>
      <c r="E1682" s="78" t="s">
        <v>328</v>
      </c>
      <c r="F1682" s="78"/>
      <c r="G1682" s="89" t="s">
        <v>1</v>
      </c>
      <c r="H1682" s="83">
        <v>1</v>
      </c>
      <c r="I1682" s="4">
        <v>0</v>
      </c>
      <c r="J1682" s="48">
        <f t="shared" si="52"/>
        <v>0</v>
      </c>
      <c r="K1682" s="405"/>
      <c r="L1682" s="326"/>
      <c r="N1682" s="28"/>
    </row>
    <row r="1683" spans="1:14" x14ac:dyDescent="0.25">
      <c r="A1683" s="384">
        <v>3</v>
      </c>
      <c r="B1683" s="384" t="str">
        <f>IF(TRIM(I1683)&lt;&gt;"",COUNTA($I$6:I1683),"")</f>
        <v/>
      </c>
      <c r="C1683" s="226" t="s">
        <v>269</v>
      </c>
      <c r="D1683" s="92" t="s">
        <v>284</v>
      </c>
      <c r="E1683" s="70" t="s">
        <v>285</v>
      </c>
      <c r="F1683" s="70"/>
      <c r="G1683" s="72"/>
      <c r="H1683" s="73"/>
      <c r="I1683" s="85"/>
      <c r="J1683" s="148">
        <f>ROUND(SUM(J1684:J1685),2)</f>
        <v>0</v>
      </c>
      <c r="K1683" s="405"/>
      <c r="L1683" s="326"/>
      <c r="N1683" s="28"/>
    </row>
    <row r="1684" spans="1:14" ht="45" x14ac:dyDescent="0.25">
      <c r="A1684" s="282"/>
      <c r="B1684" s="298">
        <f>IF(TRIM(I1684)&lt;&gt;"",COUNTA($I$6:I1684),"")</f>
        <v>1328</v>
      </c>
      <c r="C1684" s="197" t="s">
        <v>269</v>
      </c>
      <c r="D1684" s="75" t="s">
        <v>329</v>
      </c>
      <c r="E1684" s="78" t="s">
        <v>330</v>
      </c>
      <c r="F1684" s="87"/>
      <c r="G1684" s="79" t="s">
        <v>1</v>
      </c>
      <c r="H1684" s="198">
        <v>3</v>
      </c>
      <c r="I1684" s="4">
        <v>0</v>
      </c>
      <c r="J1684" s="48">
        <f t="shared" si="52"/>
        <v>0</v>
      </c>
      <c r="K1684" s="405"/>
      <c r="L1684" s="326"/>
      <c r="N1684" s="28"/>
    </row>
    <row r="1685" spans="1:14" ht="67.5" x14ac:dyDescent="0.25">
      <c r="A1685" s="282"/>
      <c r="B1685" s="298">
        <f>IF(TRIM(I1685)&lt;&gt;"",COUNTA($I$6:I1685),"")</f>
        <v>1329</v>
      </c>
      <c r="C1685" s="197" t="s">
        <v>269</v>
      </c>
      <c r="D1685" s="75" t="s">
        <v>331</v>
      </c>
      <c r="E1685" s="78" t="s">
        <v>332</v>
      </c>
      <c r="F1685" s="78"/>
      <c r="G1685" s="79" t="s">
        <v>1</v>
      </c>
      <c r="H1685" s="198">
        <v>10</v>
      </c>
      <c r="I1685" s="4">
        <v>0</v>
      </c>
      <c r="J1685" s="48">
        <f t="shared" si="52"/>
        <v>0</v>
      </c>
      <c r="K1685" s="405"/>
      <c r="L1685" s="326"/>
      <c r="N1685" s="28"/>
    </row>
    <row r="1686" spans="1:14" x14ac:dyDescent="0.25">
      <c r="A1686" s="384">
        <v>3</v>
      </c>
      <c r="B1686" s="384" t="str">
        <f>IF(TRIM(I1686)&lt;&gt;"",COUNTA($I$6:I1686),"")</f>
        <v/>
      </c>
      <c r="C1686" s="226" t="s">
        <v>269</v>
      </c>
      <c r="D1686" s="92" t="s">
        <v>286</v>
      </c>
      <c r="E1686" s="70" t="s">
        <v>287</v>
      </c>
      <c r="F1686" s="70"/>
      <c r="G1686" s="72"/>
      <c r="H1686" s="73"/>
      <c r="I1686" s="85"/>
      <c r="J1686" s="148">
        <f>ROUND(SUM(J1687:J1688),2)</f>
        <v>0</v>
      </c>
      <c r="K1686" s="405"/>
      <c r="L1686" s="326"/>
      <c r="N1686" s="28"/>
    </row>
    <row r="1687" spans="1:14" ht="45" x14ac:dyDescent="0.25">
      <c r="A1687" s="282"/>
      <c r="B1687" s="298">
        <f>IF(TRIM(I1687)&lt;&gt;"",COUNTA($I$6:I1687),"")</f>
        <v>1330</v>
      </c>
      <c r="C1687" s="197" t="s">
        <v>269</v>
      </c>
      <c r="D1687" s="75" t="s">
        <v>333</v>
      </c>
      <c r="E1687" s="78" t="s">
        <v>334</v>
      </c>
      <c r="F1687" s="78"/>
      <c r="G1687" s="86" t="s">
        <v>1</v>
      </c>
      <c r="H1687" s="83">
        <v>18</v>
      </c>
      <c r="I1687" s="4">
        <v>0</v>
      </c>
      <c r="J1687" s="48">
        <f t="shared" si="52"/>
        <v>0</v>
      </c>
      <c r="K1687" s="405"/>
      <c r="L1687" s="326"/>
      <c r="N1687" s="28"/>
    </row>
    <row r="1688" spans="1:14" ht="78.75" x14ac:dyDescent="0.25">
      <c r="A1688" s="282"/>
      <c r="B1688" s="298">
        <f>IF(TRIM(I1688)&lt;&gt;"",COUNTA($I$6:I1688),"")</f>
        <v>1331</v>
      </c>
      <c r="C1688" s="197" t="s">
        <v>269</v>
      </c>
      <c r="D1688" s="75" t="s">
        <v>333</v>
      </c>
      <c r="E1688" s="78" t="s">
        <v>335</v>
      </c>
      <c r="F1688" s="78"/>
      <c r="G1688" s="86" t="s">
        <v>1</v>
      </c>
      <c r="H1688" s="83">
        <v>2</v>
      </c>
      <c r="I1688" s="4">
        <v>0</v>
      </c>
      <c r="J1688" s="48">
        <f t="shared" si="52"/>
        <v>0</v>
      </c>
      <c r="K1688" s="405"/>
      <c r="L1688" s="326"/>
      <c r="N1688" s="28"/>
    </row>
    <row r="1689" spans="1:14" x14ac:dyDescent="0.25">
      <c r="A1689" s="384">
        <v>3</v>
      </c>
      <c r="B1689" s="384" t="str">
        <f>IF(TRIM(I1689)&lt;&gt;"",COUNTA($I$6:I1689),"")</f>
        <v/>
      </c>
      <c r="C1689" s="226" t="s">
        <v>269</v>
      </c>
      <c r="D1689" s="92" t="s">
        <v>288</v>
      </c>
      <c r="E1689" s="70" t="s">
        <v>289</v>
      </c>
      <c r="F1689" s="70"/>
      <c r="G1689" s="72"/>
      <c r="H1689" s="73"/>
      <c r="I1689" s="85"/>
      <c r="J1689" s="148">
        <f>ROUND(SUM(J1690),2)</f>
        <v>0</v>
      </c>
      <c r="K1689" s="405"/>
      <c r="L1689" s="326"/>
      <c r="N1689" s="28"/>
    </row>
    <row r="1690" spans="1:14" ht="67.5" x14ac:dyDescent="0.25">
      <c r="A1690" s="282"/>
      <c r="B1690" s="298">
        <f>IF(TRIM(I1690)&lt;&gt;"",COUNTA($I$6:I1690),"")</f>
        <v>1332</v>
      </c>
      <c r="C1690" s="197" t="s">
        <v>269</v>
      </c>
      <c r="D1690" s="75" t="s">
        <v>336</v>
      </c>
      <c r="E1690" s="78" t="s">
        <v>337</v>
      </c>
      <c r="F1690" s="87" t="s">
        <v>338</v>
      </c>
      <c r="G1690" s="89" t="s">
        <v>1</v>
      </c>
      <c r="H1690" s="83">
        <v>5</v>
      </c>
      <c r="I1690" s="4">
        <v>0</v>
      </c>
      <c r="J1690" s="48">
        <f t="shared" si="52"/>
        <v>0</v>
      </c>
      <c r="K1690" s="405"/>
      <c r="L1690" s="326"/>
      <c r="N1690" s="28"/>
    </row>
    <row r="1691" spans="1:14" x14ac:dyDescent="0.25">
      <c r="A1691" s="384">
        <v>3</v>
      </c>
      <c r="B1691" s="384" t="str">
        <f>IF(TRIM(I1691)&lt;&gt;"",COUNTA($I$6:I1691),"")</f>
        <v/>
      </c>
      <c r="C1691" s="226" t="s">
        <v>269</v>
      </c>
      <c r="D1691" s="92" t="s">
        <v>290</v>
      </c>
      <c r="E1691" s="70" t="s">
        <v>291</v>
      </c>
      <c r="F1691" s="70"/>
      <c r="G1691" s="72"/>
      <c r="H1691" s="73"/>
      <c r="I1691" s="85"/>
      <c r="J1691" s="148">
        <f>ROUND(SUM(J1692),2)</f>
        <v>0</v>
      </c>
      <c r="K1691" s="405"/>
      <c r="L1691" s="326"/>
      <c r="N1691" s="28"/>
    </row>
    <row r="1692" spans="1:14" ht="78.75" x14ac:dyDescent="0.25">
      <c r="A1692" s="282"/>
      <c r="B1692" s="298">
        <f>IF(TRIM(I1692)&lt;&gt;"",COUNTA($I$6:I1692),"")</f>
        <v>1333</v>
      </c>
      <c r="C1692" s="197" t="s">
        <v>269</v>
      </c>
      <c r="D1692" s="75" t="s">
        <v>339</v>
      </c>
      <c r="E1692" s="78" t="s">
        <v>340</v>
      </c>
      <c r="F1692" s="78"/>
      <c r="G1692" s="89" t="s">
        <v>1</v>
      </c>
      <c r="H1692" s="83">
        <v>7</v>
      </c>
      <c r="I1692" s="4">
        <v>0</v>
      </c>
      <c r="J1692" s="48">
        <f t="shared" si="52"/>
        <v>0</v>
      </c>
      <c r="K1692" s="405"/>
      <c r="L1692" s="326"/>
      <c r="N1692" s="28"/>
    </row>
    <row r="1693" spans="1:14" x14ac:dyDescent="0.25">
      <c r="A1693" s="384">
        <v>3</v>
      </c>
      <c r="B1693" s="384" t="str">
        <f>IF(TRIM(I1693)&lt;&gt;"",COUNTA($I$6:I1693),"")</f>
        <v/>
      </c>
      <c r="C1693" s="226" t="s">
        <v>269</v>
      </c>
      <c r="D1693" s="92" t="s">
        <v>292</v>
      </c>
      <c r="E1693" s="70" t="s">
        <v>341</v>
      </c>
      <c r="F1693" s="70"/>
      <c r="G1693" s="72"/>
      <c r="H1693" s="73"/>
      <c r="I1693" s="85"/>
      <c r="J1693" s="148">
        <f>ROUND(SUM(J1694:J1697),2)</f>
        <v>0</v>
      </c>
      <c r="K1693" s="405"/>
      <c r="L1693" s="326"/>
      <c r="N1693" s="28"/>
    </row>
    <row r="1694" spans="1:14" ht="45" x14ac:dyDescent="0.25">
      <c r="A1694" s="282"/>
      <c r="B1694" s="298">
        <f>IF(TRIM(I1694)&lt;&gt;"",COUNTA($I$6:I1694),"")</f>
        <v>1334</v>
      </c>
      <c r="C1694" s="197" t="s">
        <v>269</v>
      </c>
      <c r="D1694" s="75" t="s">
        <v>342</v>
      </c>
      <c r="E1694" s="78" t="s">
        <v>343</v>
      </c>
      <c r="F1694" s="78"/>
      <c r="G1694" s="79" t="s">
        <v>1</v>
      </c>
      <c r="H1694" s="83">
        <v>4</v>
      </c>
      <c r="I1694" s="4">
        <v>0</v>
      </c>
      <c r="J1694" s="48">
        <f t="shared" ref="J1694:J1700" si="53">IF(ISNUMBER(H1694),ROUND(H1694*I1694,2),"")</f>
        <v>0</v>
      </c>
      <c r="K1694" s="405"/>
      <c r="L1694" s="326"/>
      <c r="N1694" s="28"/>
    </row>
    <row r="1695" spans="1:14" ht="45" x14ac:dyDescent="0.25">
      <c r="A1695" s="282"/>
      <c r="B1695" s="298">
        <f>IF(TRIM(I1695)&lt;&gt;"",COUNTA($I$6:I1695),"")</f>
        <v>1335</v>
      </c>
      <c r="C1695" s="197" t="s">
        <v>269</v>
      </c>
      <c r="D1695" s="75" t="s">
        <v>344</v>
      </c>
      <c r="E1695" s="78" t="s">
        <v>345</v>
      </c>
      <c r="F1695" s="78"/>
      <c r="G1695" s="79" t="s">
        <v>1</v>
      </c>
      <c r="H1695" s="83">
        <v>4</v>
      </c>
      <c r="I1695" s="4">
        <v>0</v>
      </c>
      <c r="J1695" s="48">
        <f t="shared" si="53"/>
        <v>0</v>
      </c>
      <c r="K1695" s="405"/>
      <c r="L1695" s="326"/>
      <c r="N1695" s="28"/>
    </row>
    <row r="1696" spans="1:14" ht="45" x14ac:dyDescent="0.25">
      <c r="A1696" s="282"/>
      <c r="B1696" s="298">
        <f>IF(TRIM(I1696)&lt;&gt;"",COUNTA($I$6:I1696),"")</f>
        <v>1336</v>
      </c>
      <c r="C1696" s="197" t="s">
        <v>269</v>
      </c>
      <c r="D1696" s="75" t="s">
        <v>346</v>
      </c>
      <c r="E1696" s="78" t="s">
        <v>347</v>
      </c>
      <c r="F1696" s="78"/>
      <c r="G1696" s="79" t="s">
        <v>1</v>
      </c>
      <c r="H1696" s="83">
        <v>4</v>
      </c>
      <c r="I1696" s="4">
        <v>0</v>
      </c>
      <c r="J1696" s="48">
        <f t="shared" si="53"/>
        <v>0</v>
      </c>
      <c r="K1696" s="405"/>
      <c r="L1696" s="326"/>
      <c r="N1696" s="28"/>
    </row>
    <row r="1697" spans="1:14" ht="33.75" x14ac:dyDescent="0.25">
      <c r="A1697" s="282"/>
      <c r="B1697" s="298">
        <f>IF(TRIM(I1697)&lt;&gt;"",COUNTA($I$6:I1697),"")</f>
        <v>1337</v>
      </c>
      <c r="C1697" s="197" t="s">
        <v>269</v>
      </c>
      <c r="D1697" s="75" t="s">
        <v>348</v>
      </c>
      <c r="E1697" s="78" t="s">
        <v>349</v>
      </c>
      <c r="F1697" s="78"/>
      <c r="G1697" s="117" t="s">
        <v>1</v>
      </c>
      <c r="H1697" s="83">
        <v>3</v>
      </c>
      <c r="I1697" s="3">
        <v>0</v>
      </c>
      <c r="J1697" s="48">
        <f t="shared" si="53"/>
        <v>0</v>
      </c>
      <c r="K1697" s="405"/>
      <c r="L1697" s="326"/>
      <c r="N1697" s="28"/>
    </row>
    <row r="1698" spans="1:14" x14ac:dyDescent="0.25">
      <c r="A1698" s="384">
        <v>3</v>
      </c>
      <c r="B1698" s="384" t="str">
        <f>IF(TRIM(I1698)&lt;&gt;"",COUNTA($I$6:I1698),"")</f>
        <v/>
      </c>
      <c r="C1698" s="226" t="s">
        <v>269</v>
      </c>
      <c r="D1698" s="92" t="s">
        <v>293</v>
      </c>
      <c r="E1698" s="70" t="s">
        <v>294</v>
      </c>
      <c r="F1698" s="70"/>
      <c r="G1698" s="72"/>
      <c r="H1698" s="73"/>
      <c r="I1698" s="85"/>
      <c r="J1698" s="148">
        <f>ROUND(SUM(J1699:J1700),2)</f>
        <v>0</v>
      </c>
      <c r="K1698" s="405"/>
      <c r="L1698" s="326"/>
      <c r="N1698" s="28"/>
    </row>
    <row r="1699" spans="1:14" ht="33.75" x14ac:dyDescent="0.25">
      <c r="A1699" s="282"/>
      <c r="B1699" s="298">
        <f>IF(TRIM(I1699)&lt;&gt;"",COUNTA($I$6:I1699),"")</f>
        <v>1338</v>
      </c>
      <c r="C1699" s="197" t="s">
        <v>269</v>
      </c>
      <c r="D1699" s="75" t="s">
        <v>350</v>
      </c>
      <c r="E1699" s="53" t="s">
        <v>351</v>
      </c>
      <c r="F1699" s="78"/>
      <c r="G1699" s="81" t="s">
        <v>1</v>
      </c>
      <c r="H1699" s="83">
        <v>11</v>
      </c>
      <c r="I1699" s="4">
        <v>0</v>
      </c>
      <c r="J1699" s="48">
        <f t="shared" si="53"/>
        <v>0</v>
      </c>
      <c r="K1699" s="405"/>
      <c r="L1699" s="326"/>
      <c r="N1699" s="28"/>
    </row>
    <row r="1700" spans="1:14" x14ac:dyDescent="0.25">
      <c r="A1700" s="282"/>
      <c r="B1700" s="298">
        <f>IF(TRIM(I1700)&lt;&gt;"",COUNTA($I$6:I1700),"")</f>
        <v>1339</v>
      </c>
      <c r="C1700" s="197" t="s">
        <v>269</v>
      </c>
      <c r="D1700" s="75" t="s">
        <v>352</v>
      </c>
      <c r="E1700" s="53" t="s">
        <v>353</v>
      </c>
      <c r="F1700" s="78"/>
      <c r="G1700" s="81" t="s">
        <v>1</v>
      </c>
      <c r="H1700" s="83">
        <v>4</v>
      </c>
      <c r="I1700" s="4">
        <v>0</v>
      </c>
      <c r="J1700" s="48">
        <f t="shared" si="53"/>
        <v>0</v>
      </c>
      <c r="K1700" s="405"/>
      <c r="L1700" s="326"/>
      <c r="N1700" s="28"/>
    </row>
    <row r="1701" spans="1:14" ht="22.5" x14ac:dyDescent="0.25">
      <c r="A1701" s="381">
        <v>0</v>
      </c>
      <c r="B1701" s="381" t="str">
        <f>IF(TRIM(I1701)&lt;&gt;"",COUNTA($I$6:I1701),"")</f>
        <v/>
      </c>
      <c r="C1701" s="223" t="s">
        <v>1364</v>
      </c>
      <c r="D1701" s="29" t="s">
        <v>1365</v>
      </c>
      <c r="E1701" s="29" t="s">
        <v>2863</v>
      </c>
      <c r="F1701" s="29"/>
      <c r="G1701" s="30"/>
      <c r="H1701" s="31"/>
      <c r="I1701" s="32"/>
      <c r="J1701" s="32">
        <f>J1702+J1817+J1877+J1977</f>
        <v>0</v>
      </c>
      <c r="K1701" s="433"/>
      <c r="L1701" s="326"/>
      <c r="N1701" s="28"/>
    </row>
    <row r="1702" spans="1:14" x14ac:dyDescent="0.25">
      <c r="A1702" s="383">
        <v>2</v>
      </c>
      <c r="B1702" s="383" t="str">
        <f>IF(TRIM(I1702)&lt;&gt;"",COUNTA($I$6:I1702),"")</f>
        <v/>
      </c>
      <c r="C1702" s="225" t="s">
        <v>1364</v>
      </c>
      <c r="D1702" s="37" t="s">
        <v>1366</v>
      </c>
      <c r="E1702" s="66" t="s">
        <v>2264</v>
      </c>
      <c r="F1702" s="67"/>
      <c r="G1702" s="38"/>
      <c r="H1702" s="39"/>
      <c r="I1702" s="40"/>
      <c r="J1702" s="40">
        <f>ROUND((J1703+J1709+J1726+J1740+J1776+J1792+J1795+J1805+J1809+J1812),2)</f>
        <v>0</v>
      </c>
      <c r="K1702" s="405"/>
      <c r="L1702" s="326"/>
      <c r="N1702" s="28"/>
    </row>
    <row r="1703" spans="1:14" x14ac:dyDescent="0.25">
      <c r="A1703" s="384">
        <v>3</v>
      </c>
      <c r="B1703" s="384" t="str">
        <f>IF(TRIM(I1703)&lt;&gt;"",COUNTA($I$6:I1703),"")</f>
        <v/>
      </c>
      <c r="C1703" s="226" t="s">
        <v>1364</v>
      </c>
      <c r="D1703" s="92" t="s">
        <v>265</v>
      </c>
      <c r="E1703" s="70" t="s">
        <v>264</v>
      </c>
      <c r="F1703" s="70"/>
      <c r="G1703" s="72"/>
      <c r="H1703" s="73"/>
      <c r="I1703" s="85"/>
      <c r="J1703" s="148">
        <f>ROUND(SUM(J1704:J1708),2)</f>
        <v>0</v>
      </c>
      <c r="K1703" s="405"/>
      <c r="L1703" s="326"/>
      <c r="N1703" s="28"/>
    </row>
    <row r="1704" spans="1:14" ht="56.25" x14ac:dyDescent="0.25">
      <c r="A1704" s="282"/>
      <c r="B1704" s="298">
        <f>IF(TRIM(I1704)&lt;&gt;"",COUNTA($I$6:I1704),"")</f>
        <v>1340</v>
      </c>
      <c r="C1704" s="197" t="s">
        <v>1364</v>
      </c>
      <c r="D1704" s="75" t="s">
        <v>1402</v>
      </c>
      <c r="E1704" s="78" t="s">
        <v>2308</v>
      </c>
      <c r="F1704" s="78"/>
      <c r="G1704" s="76" t="s">
        <v>2</v>
      </c>
      <c r="H1704" s="47">
        <v>1</v>
      </c>
      <c r="I1704" s="4">
        <v>0</v>
      </c>
      <c r="J1704" s="48">
        <f t="shared" ref="J1704:J1766" si="54">IF(ISNUMBER(H1704),ROUND(H1704*I1704,2),"")</f>
        <v>0</v>
      </c>
      <c r="K1704" s="405"/>
      <c r="L1704" s="326"/>
      <c r="N1704" s="28"/>
    </row>
    <row r="1705" spans="1:14" ht="33.75" x14ac:dyDescent="0.25">
      <c r="A1705" s="282"/>
      <c r="B1705" s="298">
        <f>IF(TRIM(I1705)&lt;&gt;"",COUNTA($I$6:I1705),"")</f>
        <v>1341</v>
      </c>
      <c r="C1705" s="197" t="s">
        <v>1364</v>
      </c>
      <c r="D1705" s="75" t="s">
        <v>1403</v>
      </c>
      <c r="E1705" s="119" t="s">
        <v>2309</v>
      </c>
      <c r="F1705" s="78"/>
      <c r="G1705" s="76" t="s">
        <v>2</v>
      </c>
      <c r="H1705" s="47">
        <v>1</v>
      </c>
      <c r="I1705" s="4">
        <v>0</v>
      </c>
      <c r="J1705" s="48">
        <f t="shared" si="54"/>
        <v>0</v>
      </c>
      <c r="K1705" s="405"/>
      <c r="L1705" s="326"/>
      <c r="N1705" s="28"/>
    </row>
    <row r="1706" spans="1:14" ht="45" x14ac:dyDescent="0.25">
      <c r="A1706" s="282"/>
      <c r="B1706" s="298">
        <f>IF(TRIM(I1706)&lt;&gt;"",COUNTA($I$6:I1706),"")</f>
        <v>1342</v>
      </c>
      <c r="C1706" s="197" t="s">
        <v>1364</v>
      </c>
      <c r="D1706" s="75" t="s">
        <v>1405</v>
      </c>
      <c r="E1706" s="119" t="s">
        <v>2310</v>
      </c>
      <c r="F1706" s="78"/>
      <c r="G1706" s="76" t="s">
        <v>430</v>
      </c>
      <c r="H1706" s="47">
        <v>20</v>
      </c>
      <c r="I1706" s="4">
        <v>0</v>
      </c>
      <c r="J1706" s="48">
        <f t="shared" si="54"/>
        <v>0</v>
      </c>
      <c r="K1706" s="405"/>
      <c r="L1706" s="326"/>
      <c r="N1706" s="28"/>
    </row>
    <row r="1707" spans="1:14" ht="22.5" x14ac:dyDescent="0.25">
      <c r="A1707" s="282"/>
      <c r="B1707" s="298">
        <f>IF(TRIM(I1707)&lt;&gt;"",COUNTA($I$6:I1707),"")</f>
        <v>1343</v>
      </c>
      <c r="C1707" s="197" t="s">
        <v>1364</v>
      </c>
      <c r="D1707" s="75" t="s">
        <v>2311</v>
      </c>
      <c r="E1707" s="97" t="s">
        <v>2312</v>
      </c>
      <c r="F1707" s="53"/>
      <c r="G1707" s="117" t="s">
        <v>2</v>
      </c>
      <c r="H1707" s="51">
        <v>1</v>
      </c>
      <c r="I1707" s="5">
        <v>0</v>
      </c>
      <c r="J1707" s="48">
        <f t="shared" si="54"/>
        <v>0</v>
      </c>
      <c r="K1707" s="405"/>
      <c r="L1707" s="326"/>
      <c r="N1707" s="28"/>
    </row>
    <row r="1708" spans="1:14" ht="56.25" x14ac:dyDescent="0.25">
      <c r="A1708" s="282"/>
      <c r="B1708" s="298">
        <f>IF(TRIM(I1708)&lt;&gt;"",COUNTA($I$6:I1708),"")</f>
        <v>1344</v>
      </c>
      <c r="C1708" s="197" t="s">
        <v>1364</v>
      </c>
      <c r="D1708" s="75" t="s">
        <v>2313</v>
      </c>
      <c r="E1708" s="97" t="s">
        <v>2314</v>
      </c>
      <c r="F1708" s="53" t="s">
        <v>2315</v>
      </c>
      <c r="G1708" s="117" t="s">
        <v>2</v>
      </c>
      <c r="H1708" s="51">
        <v>1</v>
      </c>
      <c r="I1708" s="5">
        <v>0</v>
      </c>
      <c r="J1708" s="48">
        <f t="shared" si="54"/>
        <v>0</v>
      </c>
      <c r="K1708" s="405"/>
      <c r="L1708" s="326"/>
      <c r="N1708" s="28"/>
    </row>
    <row r="1709" spans="1:14" ht="101.25" x14ac:dyDescent="0.25">
      <c r="A1709" s="384">
        <v>3</v>
      </c>
      <c r="B1709" s="384" t="str">
        <f>IF(TRIM(I1709)&lt;&gt;"",COUNTA($I$6:I1709),"")</f>
        <v/>
      </c>
      <c r="C1709" s="226" t="s">
        <v>1364</v>
      </c>
      <c r="D1709" s="92" t="s">
        <v>1368</v>
      </c>
      <c r="E1709" s="70" t="s">
        <v>1369</v>
      </c>
      <c r="F1709" s="77" t="s">
        <v>2871</v>
      </c>
      <c r="G1709" s="72"/>
      <c r="H1709" s="73"/>
      <c r="I1709" s="85"/>
      <c r="J1709" s="148">
        <f>ROUND(SUM(J1710:J1725),2)</f>
        <v>0</v>
      </c>
      <c r="K1709" s="405"/>
      <c r="L1709" s="326"/>
      <c r="N1709" s="28"/>
    </row>
    <row r="1710" spans="1:14" ht="22.5" x14ac:dyDescent="0.25">
      <c r="A1710" s="282"/>
      <c r="B1710" s="298">
        <f>IF(TRIM(I1710)&lt;&gt;"",COUNTA($I$6:I1710),"")</f>
        <v>1345</v>
      </c>
      <c r="C1710" s="197" t="s">
        <v>1364</v>
      </c>
      <c r="D1710" s="75" t="s">
        <v>1406</v>
      </c>
      <c r="E1710" s="78" t="s">
        <v>2316</v>
      </c>
      <c r="F1710" s="78" t="s">
        <v>2317</v>
      </c>
      <c r="G1710" s="79" t="s">
        <v>1</v>
      </c>
      <c r="H1710" s="63">
        <v>2</v>
      </c>
      <c r="I1710" s="4">
        <v>0</v>
      </c>
      <c r="J1710" s="48">
        <f t="shared" si="54"/>
        <v>0</v>
      </c>
      <c r="K1710" s="405"/>
      <c r="L1710" s="326"/>
      <c r="N1710" s="28"/>
    </row>
    <row r="1711" spans="1:14" ht="22.5" x14ac:dyDescent="0.25">
      <c r="A1711" s="282"/>
      <c r="B1711" s="298">
        <f>IF(TRIM(I1711)&lt;&gt;"",COUNTA($I$6:I1711),"")</f>
        <v>1346</v>
      </c>
      <c r="C1711" s="197" t="s">
        <v>1364</v>
      </c>
      <c r="D1711" s="75" t="s">
        <v>1408</v>
      </c>
      <c r="E1711" s="78" t="s">
        <v>2316</v>
      </c>
      <c r="F1711" s="78" t="s">
        <v>2318</v>
      </c>
      <c r="G1711" s="79" t="s">
        <v>1</v>
      </c>
      <c r="H1711" s="63">
        <v>55</v>
      </c>
      <c r="I1711" s="4">
        <v>0</v>
      </c>
      <c r="J1711" s="48">
        <f t="shared" si="54"/>
        <v>0</v>
      </c>
      <c r="K1711" s="405"/>
      <c r="L1711" s="326"/>
      <c r="N1711" s="28"/>
    </row>
    <row r="1712" spans="1:14" ht="22.5" x14ac:dyDescent="0.25">
      <c r="A1712" s="282"/>
      <c r="B1712" s="298">
        <f>IF(TRIM(I1712)&lt;&gt;"",COUNTA($I$6:I1712),"")</f>
        <v>1347</v>
      </c>
      <c r="C1712" s="197" t="s">
        <v>1364</v>
      </c>
      <c r="D1712" s="75" t="s">
        <v>1410</v>
      </c>
      <c r="E1712" s="78" t="s">
        <v>2316</v>
      </c>
      <c r="F1712" s="78" t="s">
        <v>2319</v>
      </c>
      <c r="G1712" s="79" t="s">
        <v>2</v>
      </c>
      <c r="H1712" s="80">
        <v>1</v>
      </c>
      <c r="I1712" s="4">
        <v>0</v>
      </c>
      <c r="J1712" s="48">
        <f t="shared" si="54"/>
        <v>0</v>
      </c>
      <c r="K1712" s="405"/>
      <c r="L1712" s="326"/>
      <c r="N1712" s="28"/>
    </row>
    <row r="1713" spans="1:14" ht="22.5" x14ac:dyDescent="0.25">
      <c r="A1713" s="282"/>
      <c r="B1713" s="298">
        <f>IF(TRIM(I1713)&lt;&gt;"",COUNTA($I$6:I1713),"")</f>
        <v>1348</v>
      </c>
      <c r="C1713" s="197" t="s">
        <v>1364</v>
      </c>
      <c r="D1713" s="75" t="s">
        <v>1412</v>
      </c>
      <c r="E1713" s="78" t="s">
        <v>2316</v>
      </c>
      <c r="F1713" s="78" t="s">
        <v>2320</v>
      </c>
      <c r="G1713" s="81" t="s">
        <v>1</v>
      </c>
      <c r="H1713" s="80">
        <v>13</v>
      </c>
      <c r="I1713" s="4">
        <v>0</v>
      </c>
      <c r="J1713" s="48">
        <f t="shared" si="54"/>
        <v>0</v>
      </c>
      <c r="K1713" s="405"/>
      <c r="L1713" s="326"/>
      <c r="N1713" s="28"/>
    </row>
    <row r="1714" spans="1:14" ht="33.75" x14ac:dyDescent="0.25">
      <c r="A1714" s="282"/>
      <c r="B1714" s="298">
        <f>IF(TRIM(I1714)&lt;&gt;"",COUNTA($I$6:I1714),"")</f>
        <v>1349</v>
      </c>
      <c r="C1714" s="197" t="s">
        <v>1364</v>
      </c>
      <c r="D1714" s="75" t="s">
        <v>1415</v>
      </c>
      <c r="E1714" s="78" t="s">
        <v>2321</v>
      </c>
      <c r="F1714" s="78" t="s">
        <v>2322</v>
      </c>
      <c r="G1714" s="81" t="s">
        <v>2</v>
      </c>
      <c r="H1714" s="80">
        <v>1</v>
      </c>
      <c r="I1714" s="4">
        <v>0</v>
      </c>
      <c r="J1714" s="48">
        <f t="shared" si="54"/>
        <v>0</v>
      </c>
      <c r="K1714" s="405"/>
      <c r="L1714" s="326"/>
      <c r="N1714" s="28"/>
    </row>
    <row r="1715" spans="1:14" ht="22.5" x14ac:dyDescent="0.25">
      <c r="A1715" s="282"/>
      <c r="B1715" s="298">
        <f>IF(TRIM(I1715)&lt;&gt;"",COUNTA($I$6:I1715),"")</f>
        <v>1350</v>
      </c>
      <c r="C1715" s="197" t="s">
        <v>1364</v>
      </c>
      <c r="D1715" s="75" t="s">
        <v>1417</v>
      </c>
      <c r="E1715" s="78" t="s">
        <v>2323</v>
      </c>
      <c r="F1715" s="82" t="s">
        <v>2324</v>
      </c>
      <c r="G1715" s="81" t="s">
        <v>1</v>
      </c>
      <c r="H1715" s="83">
        <v>7</v>
      </c>
      <c r="I1715" s="4">
        <v>0</v>
      </c>
      <c r="J1715" s="48">
        <f t="shared" si="54"/>
        <v>0</v>
      </c>
      <c r="K1715" s="405"/>
      <c r="L1715" s="326"/>
      <c r="N1715" s="28"/>
    </row>
    <row r="1716" spans="1:14" ht="22.5" x14ac:dyDescent="0.25">
      <c r="A1716" s="282"/>
      <c r="B1716" s="298">
        <f>IF(TRIM(I1716)&lt;&gt;"",COUNTA($I$6:I1716),"")</f>
        <v>1351</v>
      </c>
      <c r="C1716" s="197" t="s">
        <v>1364</v>
      </c>
      <c r="D1716" s="75" t="s">
        <v>1419</v>
      </c>
      <c r="E1716" s="53" t="s">
        <v>2323</v>
      </c>
      <c r="F1716" s="150" t="s">
        <v>2325</v>
      </c>
      <c r="G1716" s="117" t="s">
        <v>1</v>
      </c>
      <c r="H1716" s="80">
        <v>2</v>
      </c>
      <c r="I1716" s="5">
        <v>0</v>
      </c>
      <c r="J1716" s="48">
        <f t="shared" si="54"/>
        <v>0</v>
      </c>
      <c r="K1716" s="405"/>
      <c r="L1716" s="326"/>
      <c r="N1716" s="28"/>
    </row>
    <row r="1717" spans="1:14" ht="22.5" x14ac:dyDescent="0.25">
      <c r="A1717" s="282"/>
      <c r="B1717" s="298">
        <f>IF(TRIM(I1717)&lt;&gt;"",COUNTA($I$6:I1717),"")</f>
        <v>1352</v>
      </c>
      <c r="C1717" s="197" t="s">
        <v>1364</v>
      </c>
      <c r="D1717" s="75" t="s">
        <v>2326</v>
      </c>
      <c r="E1717" s="53" t="s">
        <v>2327</v>
      </c>
      <c r="F1717" s="150"/>
      <c r="G1717" s="117" t="s">
        <v>430</v>
      </c>
      <c r="H1717" s="80">
        <v>68.599999999999994</v>
      </c>
      <c r="I1717" s="5">
        <v>0</v>
      </c>
      <c r="J1717" s="48">
        <f t="shared" si="54"/>
        <v>0</v>
      </c>
      <c r="K1717" s="405"/>
      <c r="L1717" s="326"/>
      <c r="N1717" s="28"/>
    </row>
    <row r="1718" spans="1:14" ht="22.5" x14ac:dyDescent="0.25">
      <c r="A1718" s="282"/>
      <c r="B1718" s="298">
        <f>IF(TRIM(I1718)&lt;&gt;"",COUNTA($I$6:I1718),"")</f>
        <v>1353</v>
      </c>
      <c r="C1718" s="197" t="s">
        <v>1364</v>
      </c>
      <c r="D1718" s="75" t="s">
        <v>2328</v>
      </c>
      <c r="E1718" s="53" t="s">
        <v>2329</v>
      </c>
      <c r="F1718" s="150"/>
      <c r="G1718" s="117" t="s">
        <v>430</v>
      </c>
      <c r="H1718" s="80">
        <v>40</v>
      </c>
      <c r="I1718" s="5">
        <v>0</v>
      </c>
      <c r="J1718" s="48">
        <f t="shared" si="54"/>
        <v>0</v>
      </c>
      <c r="K1718" s="405"/>
      <c r="L1718" s="326"/>
      <c r="N1718" s="28"/>
    </row>
    <row r="1719" spans="1:14" ht="33.75" x14ac:dyDescent="0.25">
      <c r="A1719" s="282"/>
      <c r="B1719" s="298">
        <f>IF(TRIM(I1719)&lt;&gt;"",COUNTA($I$6:I1719),"")</f>
        <v>1354</v>
      </c>
      <c r="C1719" s="197" t="s">
        <v>1364</v>
      </c>
      <c r="D1719" s="75" t="s">
        <v>2330</v>
      </c>
      <c r="E1719" s="53" t="s">
        <v>2331</v>
      </c>
      <c r="F1719" s="150"/>
      <c r="G1719" s="117" t="s">
        <v>430</v>
      </c>
      <c r="H1719" s="80">
        <v>40</v>
      </c>
      <c r="I1719" s="5">
        <v>0</v>
      </c>
      <c r="J1719" s="48">
        <f t="shared" si="54"/>
        <v>0</v>
      </c>
      <c r="K1719" s="405"/>
      <c r="L1719" s="326"/>
      <c r="N1719" s="28"/>
    </row>
    <row r="1720" spans="1:14" ht="33.75" x14ac:dyDescent="0.25">
      <c r="A1720" s="282"/>
      <c r="B1720" s="298">
        <f>IF(TRIM(I1720)&lt;&gt;"",COUNTA($I$6:I1720),"")</f>
        <v>1355</v>
      </c>
      <c r="C1720" s="197" t="s">
        <v>1364</v>
      </c>
      <c r="D1720" s="75" t="s">
        <v>2332</v>
      </c>
      <c r="E1720" s="53" t="s">
        <v>2333</v>
      </c>
      <c r="F1720" s="150" t="s">
        <v>2334</v>
      </c>
      <c r="G1720" s="117" t="s">
        <v>430</v>
      </c>
      <c r="H1720" s="80">
        <v>80</v>
      </c>
      <c r="I1720" s="5">
        <v>0</v>
      </c>
      <c r="J1720" s="48">
        <f t="shared" si="54"/>
        <v>0</v>
      </c>
      <c r="K1720" s="405"/>
      <c r="L1720" s="326"/>
      <c r="N1720" s="28"/>
    </row>
    <row r="1721" spans="1:14" x14ac:dyDescent="0.25">
      <c r="A1721" s="282"/>
      <c r="B1721" s="298">
        <f>IF(TRIM(I1721)&lt;&gt;"",COUNTA($I$6:I1721),"")</f>
        <v>1356</v>
      </c>
      <c r="C1721" s="197" t="s">
        <v>1364</v>
      </c>
      <c r="D1721" s="75" t="s">
        <v>2335</v>
      </c>
      <c r="E1721" s="53" t="s">
        <v>2336</v>
      </c>
      <c r="F1721" s="150" t="s">
        <v>2337</v>
      </c>
      <c r="G1721" s="117" t="s">
        <v>430</v>
      </c>
      <c r="H1721" s="80">
        <v>56</v>
      </c>
      <c r="I1721" s="5">
        <v>0</v>
      </c>
      <c r="J1721" s="48">
        <f t="shared" si="54"/>
        <v>0</v>
      </c>
      <c r="K1721" s="405"/>
      <c r="L1721" s="326"/>
      <c r="N1721" s="28"/>
    </row>
    <row r="1722" spans="1:14" x14ac:dyDescent="0.25">
      <c r="A1722" s="282"/>
      <c r="B1722" s="298">
        <f>IF(TRIM(I1722)&lt;&gt;"",COUNTA($I$6:I1722),"")</f>
        <v>1357</v>
      </c>
      <c r="C1722" s="197" t="s">
        <v>1364</v>
      </c>
      <c r="D1722" s="75" t="s">
        <v>2338</v>
      </c>
      <c r="E1722" s="53" t="s">
        <v>2336</v>
      </c>
      <c r="F1722" s="150" t="s">
        <v>2339</v>
      </c>
      <c r="G1722" s="117" t="s">
        <v>430</v>
      </c>
      <c r="H1722" s="80">
        <v>39</v>
      </c>
      <c r="I1722" s="5">
        <v>0</v>
      </c>
      <c r="J1722" s="48">
        <f t="shared" si="54"/>
        <v>0</v>
      </c>
      <c r="K1722" s="405"/>
      <c r="L1722" s="326"/>
      <c r="N1722" s="28"/>
    </row>
    <row r="1723" spans="1:14" ht="33.75" x14ac:dyDescent="0.25">
      <c r="A1723" s="282"/>
      <c r="B1723" s="298">
        <f>IF(TRIM(I1723)&lt;&gt;"",COUNTA($I$6:I1723),"")</f>
        <v>1358</v>
      </c>
      <c r="C1723" s="197" t="s">
        <v>1364</v>
      </c>
      <c r="D1723" s="75" t="s">
        <v>2340</v>
      </c>
      <c r="E1723" s="53" t="s">
        <v>2341</v>
      </c>
      <c r="F1723" s="150"/>
      <c r="G1723" s="117" t="s">
        <v>430</v>
      </c>
      <c r="H1723" s="80">
        <v>12</v>
      </c>
      <c r="I1723" s="5">
        <v>0</v>
      </c>
      <c r="J1723" s="48">
        <f t="shared" si="54"/>
        <v>0</v>
      </c>
      <c r="K1723" s="405"/>
      <c r="L1723" s="326"/>
      <c r="N1723" s="28"/>
    </row>
    <row r="1724" spans="1:14" ht="33.75" x14ac:dyDescent="0.25">
      <c r="A1724" s="282"/>
      <c r="B1724" s="298">
        <f>IF(TRIM(I1724)&lt;&gt;"",COUNTA($I$6:I1724),"")</f>
        <v>1359</v>
      </c>
      <c r="C1724" s="197" t="s">
        <v>1364</v>
      </c>
      <c r="D1724" s="75" t="s">
        <v>2342</v>
      </c>
      <c r="E1724" s="53" t="s">
        <v>2343</v>
      </c>
      <c r="F1724" s="150"/>
      <c r="G1724" s="117" t="s">
        <v>395</v>
      </c>
      <c r="H1724" s="80">
        <v>20</v>
      </c>
      <c r="I1724" s="5">
        <v>0</v>
      </c>
      <c r="J1724" s="48">
        <f t="shared" si="54"/>
        <v>0</v>
      </c>
      <c r="K1724" s="405"/>
      <c r="L1724" s="326"/>
      <c r="N1724" s="28"/>
    </row>
    <row r="1725" spans="1:14" ht="45" x14ac:dyDescent="0.25">
      <c r="A1725" s="282"/>
      <c r="B1725" s="298">
        <f>IF(TRIM(I1725)&lt;&gt;"",COUNTA($I$6:I1725),"")</f>
        <v>1360</v>
      </c>
      <c r="C1725" s="197" t="s">
        <v>1364</v>
      </c>
      <c r="D1725" s="75" t="s">
        <v>2344</v>
      </c>
      <c r="E1725" s="53" t="s">
        <v>2345</v>
      </c>
      <c r="F1725" s="150"/>
      <c r="G1725" s="117" t="s">
        <v>395</v>
      </c>
      <c r="H1725" s="80">
        <v>1.0900000000000001</v>
      </c>
      <c r="I1725" s="5">
        <v>0</v>
      </c>
      <c r="J1725" s="48">
        <f t="shared" si="54"/>
        <v>0</v>
      </c>
      <c r="K1725" s="405"/>
      <c r="L1725" s="326"/>
      <c r="N1725" s="28"/>
    </row>
    <row r="1726" spans="1:14" ht="101.25" x14ac:dyDescent="0.25">
      <c r="A1726" s="384">
        <v>3</v>
      </c>
      <c r="B1726" s="384" t="str">
        <f>IF(TRIM(I1726)&lt;&gt;"",COUNTA($I$6:I1726),"")</f>
        <v/>
      </c>
      <c r="C1726" s="226" t="s">
        <v>1364</v>
      </c>
      <c r="D1726" s="92" t="s">
        <v>1370</v>
      </c>
      <c r="E1726" s="70" t="s">
        <v>1372</v>
      </c>
      <c r="F1726" s="77" t="s">
        <v>2346</v>
      </c>
      <c r="G1726" s="72"/>
      <c r="H1726" s="73"/>
      <c r="I1726" s="85"/>
      <c r="J1726" s="148">
        <f>ROUND(SUM(J1727:J1739),2)</f>
        <v>0</v>
      </c>
      <c r="K1726" s="405"/>
      <c r="L1726" s="326"/>
      <c r="N1726" s="28"/>
    </row>
    <row r="1727" spans="1:14" ht="90" x14ac:dyDescent="0.25">
      <c r="A1727" s="282"/>
      <c r="B1727" s="298">
        <f>IF(TRIM(I1727)&lt;&gt;"",COUNTA($I$6:I1727),"")</f>
        <v>1361</v>
      </c>
      <c r="C1727" s="197" t="s">
        <v>1364</v>
      </c>
      <c r="D1727" s="75" t="s">
        <v>1422</v>
      </c>
      <c r="E1727" s="78" t="s">
        <v>2347</v>
      </c>
      <c r="F1727" s="82" t="s">
        <v>2348</v>
      </c>
      <c r="G1727" s="81" t="s">
        <v>2</v>
      </c>
      <c r="H1727" s="83">
        <v>2</v>
      </c>
      <c r="I1727" s="4">
        <v>0</v>
      </c>
      <c r="J1727" s="48">
        <f t="shared" si="54"/>
        <v>0</v>
      </c>
      <c r="K1727" s="405"/>
      <c r="L1727" s="326"/>
      <c r="N1727" s="28"/>
    </row>
    <row r="1728" spans="1:14" ht="90" x14ac:dyDescent="0.25">
      <c r="A1728" s="282"/>
      <c r="B1728" s="298">
        <f>IF(TRIM(I1728)&lt;&gt;"",COUNTA($I$6:I1728),"")</f>
        <v>1362</v>
      </c>
      <c r="C1728" s="197" t="s">
        <v>1364</v>
      </c>
      <c r="D1728" s="75" t="s">
        <v>1424</v>
      </c>
      <c r="E1728" s="78" t="s">
        <v>2347</v>
      </c>
      <c r="F1728" s="82" t="s">
        <v>2349</v>
      </c>
      <c r="G1728" s="81" t="s">
        <v>25</v>
      </c>
      <c r="H1728" s="83">
        <v>5.7</v>
      </c>
      <c r="I1728" s="4">
        <v>0</v>
      </c>
      <c r="J1728" s="48">
        <f t="shared" si="54"/>
        <v>0</v>
      </c>
      <c r="K1728" s="405"/>
      <c r="L1728" s="326"/>
      <c r="N1728" s="28"/>
    </row>
    <row r="1729" spans="1:14" ht="101.25" x14ac:dyDescent="0.25">
      <c r="A1729" s="282"/>
      <c r="B1729" s="298">
        <f>IF(TRIM(I1729)&lt;&gt;"",COUNTA($I$6:I1729),"")</f>
        <v>1363</v>
      </c>
      <c r="C1729" s="197" t="s">
        <v>1364</v>
      </c>
      <c r="D1729" s="75" t="s">
        <v>1426</v>
      </c>
      <c r="E1729" s="78" t="s">
        <v>2350</v>
      </c>
      <c r="F1729" s="82" t="s">
        <v>2351</v>
      </c>
      <c r="G1729" s="81" t="s">
        <v>430</v>
      </c>
      <c r="H1729" s="83">
        <v>240</v>
      </c>
      <c r="I1729" s="4">
        <v>0</v>
      </c>
      <c r="J1729" s="48">
        <f t="shared" si="54"/>
        <v>0</v>
      </c>
      <c r="K1729" s="405"/>
      <c r="L1729" s="326"/>
      <c r="N1729" s="28"/>
    </row>
    <row r="1730" spans="1:14" ht="33.75" x14ac:dyDescent="0.25">
      <c r="A1730" s="282"/>
      <c r="B1730" s="298">
        <f>IF(TRIM(I1730)&lt;&gt;"",COUNTA($I$6:I1730),"")</f>
        <v>1364</v>
      </c>
      <c r="C1730" s="197" t="s">
        <v>1364</v>
      </c>
      <c r="D1730" s="75" t="s">
        <v>1428</v>
      </c>
      <c r="E1730" s="78" t="s">
        <v>2352</v>
      </c>
      <c r="F1730" s="82"/>
      <c r="G1730" s="81" t="s">
        <v>430</v>
      </c>
      <c r="H1730" s="83">
        <v>240</v>
      </c>
      <c r="I1730" s="4">
        <v>0</v>
      </c>
      <c r="J1730" s="48">
        <f t="shared" si="54"/>
        <v>0</v>
      </c>
      <c r="K1730" s="405"/>
      <c r="L1730" s="326"/>
      <c r="N1730" s="28"/>
    </row>
    <row r="1731" spans="1:14" ht="22.5" x14ac:dyDescent="0.25">
      <c r="A1731" s="282"/>
      <c r="B1731" s="298">
        <f>IF(TRIM(I1731)&lt;&gt;"",COUNTA($I$6:I1731),"")</f>
        <v>1365</v>
      </c>
      <c r="C1731" s="197" t="s">
        <v>1364</v>
      </c>
      <c r="D1731" s="75" t="s">
        <v>1430</v>
      </c>
      <c r="E1731" s="78" t="s">
        <v>2353</v>
      </c>
      <c r="F1731" s="82"/>
      <c r="G1731" s="81" t="s">
        <v>430</v>
      </c>
      <c r="H1731" s="83">
        <v>55</v>
      </c>
      <c r="I1731" s="4">
        <v>0</v>
      </c>
      <c r="J1731" s="48">
        <f t="shared" si="54"/>
        <v>0</v>
      </c>
      <c r="K1731" s="405"/>
      <c r="L1731" s="326"/>
      <c r="N1731" s="28"/>
    </row>
    <row r="1732" spans="1:14" ht="22.5" x14ac:dyDescent="0.25">
      <c r="A1732" s="282"/>
      <c r="B1732" s="298">
        <f>IF(TRIM(I1732)&lt;&gt;"",COUNTA($I$6:I1732),"")</f>
        <v>1366</v>
      </c>
      <c r="C1732" s="197" t="s">
        <v>1364</v>
      </c>
      <c r="D1732" s="75" t="s">
        <v>1432</v>
      </c>
      <c r="E1732" s="82" t="s">
        <v>2354</v>
      </c>
      <c r="F1732" s="82"/>
      <c r="G1732" s="81" t="s">
        <v>430</v>
      </c>
      <c r="H1732" s="83">
        <v>340</v>
      </c>
      <c r="I1732" s="4">
        <v>0</v>
      </c>
      <c r="J1732" s="48">
        <f t="shared" si="54"/>
        <v>0</v>
      </c>
      <c r="K1732" s="405"/>
      <c r="L1732" s="326"/>
      <c r="N1732" s="28"/>
    </row>
    <row r="1733" spans="1:14" ht="56.25" x14ac:dyDescent="0.25">
      <c r="A1733" s="282"/>
      <c r="B1733" s="298">
        <f>IF(TRIM(I1733)&lt;&gt;"",COUNTA($I$6:I1733),"")</f>
        <v>1367</v>
      </c>
      <c r="C1733" s="197" t="s">
        <v>1364</v>
      </c>
      <c r="D1733" s="75" t="s">
        <v>1434</v>
      </c>
      <c r="E1733" s="78" t="s">
        <v>2355</v>
      </c>
      <c r="F1733" s="82"/>
      <c r="G1733" s="81" t="s">
        <v>1</v>
      </c>
      <c r="H1733" s="83">
        <v>12</v>
      </c>
      <c r="I1733" s="4">
        <v>0</v>
      </c>
      <c r="J1733" s="48">
        <f t="shared" si="54"/>
        <v>0</v>
      </c>
      <c r="K1733" s="405"/>
      <c r="L1733" s="326"/>
      <c r="N1733" s="28"/>
    </row>
    <row r="1734" spans="1:14" ht="22.5" x14ac:dyDescent="0.25">
      <c r="A1734" s="282"/>
      <c r="B1734" s="298">
        <f>IF(TRIM(I1734)&lt;&gt;"",COUNTA($I$6:I1734),"")</f>
        <v>1368</v>
      </c>
      <c r="C1734" s="197" t="s">
        <v>1364</v>
      </c>
      <c r="D1734" s="75" t="s">
        <v>1436</v>
      </c>
      <c r="E1734" s="78" t="s">
        <v>2356</v>
      </c>
      <c r="F1734" s="82" t="s">
        <v>2357</v>
      </c>
      <c r="G1734" s="81" t="s">
        <v>1531</v>
      </c>
      <c r="H1734" s="83">
        <v>180</v>
      </c>
      <c r="I1734" s="4">
        <v>0</v>
      </c>
      <c r="J1734" s="48">
        <f t="shared" si="54"/>
        <v>0</v>
      </c>
      <c r="K1734" s="405"/>
      <c r="L1734" s="326"/>
      <c r="N1734" s="28"/>
    </row>
    <row r="1735" spans="1:14" ht="22.5" x14ac:dyDescent="0.25">
      <c r="A1735" s="282"/>
      <c r="B1735" s="298">
        <f>IF(TRIM(I1735)&lt;&gt;"",COUNTA($I$6:I1735),"")</f>
        <v>1369</v>
      </c>
      <c r="C1735" s="197" t="s">
        <v>1364</v>
      </c>
      <c r="D1735" s="75" t="s">
        <v>1439</v>
      </c>
      <c r="E1735" s="78" t="s">
        <v>2356</v>
      </c>
      <c r="F1735" s="82" t="s">
        <v>2358</v>
      </c>
      <c r="G1735" s="81" t="s">
        <v>430</v>
      </c>
      <c r="H1735" s="83">
        <v>6.5</v>
      </c>
      <c r="I1735" s="4">
        <v>0</v>
      </c>
      <c r="J1735" s="48">
        <f t="shared" si="54"/>
        <v>0</v>
      </c>
      <c r="K1735" s="405"/>
      <c r="L1735" s="326"/>
      <c r="N1735" s="28"/>
    </row>
    <row r="1736" spans="1:14" ht="22.5" x14ac:dyDescent="0.25">
      <c r="A1736" s="282"/>
      <c r="B1736" s="298">
        <f>IF(TRIM(I1736)&lt;&gt;"",COUNTA($I$6:I1736),"")</f>
        <v>1370</v>
      </c>
      <c r="C1736" s="197" t="s">
        <v>1364</v>
      </c>
      <c r="D1736" s="75" t="s">
        <v>1440</v>
      </c>
      <c r="E1736" s="78" t="s">
        <v>2356</v>
      </c>
      <c r="F1736" s="82" t="s">
        <v>2359</v>
      </c>
      <c r="G1736" s="81" t="s">
        <v>2</v>
      </c>
      <c r="H1736" s="83">
        <v>3</v>
      </c>
      <c r="I1736" s="4">
        <v>0</v>
      </c>
      <c r="J1736" s="48">
        <f t="shared" si="54"/>
        <v>0</v>
      </c>
      <c r="K1736" s="405"/>
      <c r="L1736" s="326"/>
      <c r="N1736" s="28"/>
    </row>
    <row r="1737" spans="1:14" ht="33.75" x14ac:dyDescent="0.25">
      <c r="A1737" s="282"/>
      <c r="B1737" s="298">
        <f>IF(TRIM(I1737)&lt;&gt;"",COUNTA($I$6:I1737),"")</f>
        <v>1371</v>
      </c>
      <c r="C1737" s="197" t="s">
        <v>1364</v>
      </c>
      <c r="D1737" s="75" t="s">
        <v>1442</v>
      </c>
      <c r="E1737" s="78" t="s">
        <v>2360</v>
      </c>
      <c r="F1737" s="150" t="s">
        <v>2867</v>
      </c>
      <c r="G1737" s="117" t="s">
        <v>228</v>
      </c>
      <c r="H1737" s="80">
        <v>5</v>
      </c>
      <c r="I1737" s="5">
        <v>0</v>
      </c>
      <c r="J1737" s="48">
        <f t="shared" si="54"/>
        <v>0</v>
      </c>
      <c r="K1737" s="405"/>
      <c r="L1737" s="326"/>
      <c r="N1737" s="28"/>
    </row>
    <row r="1738" spans="1:14" ht="33.75" x14ac:dyDescent="0.25">
      <c r="A1738" s="282"/>
      <c r="B1738" s="298">
        <f>IF(TRIM(I1738)&lt;&gt;"",COUNTA($I$6:I1738),"")</f>
        <v>1372</v>
      </c>
      <c r="C1738" s="197" t="s">
        <v>2290</v>
      </c>
      <c r="D1738" s="75" t="s">
        <v>1443</v>
      </c>
      <c r="E1738" s="78" t="s">
        <v>2360</v>
      </c>
      <c r="F1738" s="150" t="s">
        <v>2361</v>
      </c>
      <c r="G1738" s="117" t="s">
        <v>228</v>
      </c>
      <c r="H1738" s="80">
        <v>5</v>
      </c>
      <c r="I1738" s="5">
        <v>0</v>
      </c>
      <c r="J1738" s="48">
        <f t="shared" si="54"/>
        <v>0</v>
      </c>
      <c r="K1738" s="405"/>
      <c r="L1738" s="326"/>
      <c r="N1738" s="28"/>
    </row>
    <row r="1739" spans="1:14" ht="33.75" x14ac:dyDescent="0.25">
      <c r="A1739" s="282"/>
      <c r="B1739" s="298">
        <f>IF(TRIM(I1739)&lt;&gt;"",COUNTA($I$6:I1739),"")</f>
        <v>1373</v>
      </c>
      <c r="C1739" s="197" t="s">
        <v>2299</v>
      </c>
      <c r="D1739" s="75" t="s">
        <v>1444</v>
      </c>
      <c r="E1739" s="78" t="s">
        <v>2360</v>
      </c>
      <c r="F1739" s="150" t="s">
        <v>2362</v>
      </c>
      <c r="G1739" s="117" t="s">
        <v>228</v>
      </c>
      <c r="H1739" s="80">
        <v>5</v>
      </c>
      <c r="I1739" s="5">
        <v>0</v>
      </c>
      <c r="J1739" s="48">
        <f t="shared" si="54"/>
        <v>0</v>
      </c>
      <c r="K1739" s="405"/>
      <c r="L1739" s="326"/>
      <c r="N1739" s="28"/>
    </row>
    <row r="1740" spans="1:14" ht="409.5" x14ac:dyDescent="0.25">
      <c r="A1740" s="384">
        <v>3</v>
      </c>
      <c r="B1740" s="384" t="str">
        <f>IF(TRIM(I1740)&lt;&gt;"",COUNTA($I$6:I1740),"")</f>
        <v/>
      </c>
      <c r="C1740" s="226" t="s">
        <v>1364</v>
      </c>
      <c r="D1740" s="92" t="s">
        <v>1371</v>
      </c>
      <c r="E1740" s="70" t="s">
        <v>2285</v>
      </c>
      <c r="F1740" s="70" t="s">
        <v>2872</v>
      </c>
      <c r="G1740" s="72"/>
      <c r="H1740" s="73"/>
      <c r="I1740" s="85"/>
      <c r="J1740" s="85">
        <f>ROUND(SUM(J1741:J1775),2)</f>
        <v>0</v>
      </c>
      <c r="K1740" s="405"/>
      <c r="L1740" s="326"/>
      <c r="N1740" s="28"/>
    </row>
    <row r="1741" spans="1:14" ht="33.75" x14ac:dyDescent="0.25">
      <c r="A1741" s="282"/>
      <c r="B1741" s="298">
        <f>IF(TRIM(I1741)&lt;&gt;"",COUNTA($I$6:I1741),"")</f>
        <v>1374</v>
      </c>
      <c r="C1741" s="197" t="s">
        <v>1364</v>
      </c>
      <c r="D1741" s="75" t="s">
        <v>1445</v>
      </c>
      <c r="E1741" s="78" t="s">
        <v>2363</v>
      </c>
      <c r="F1741" s="82"/>
      <c r="G1741" s="81" t="s">
        <v>430</v>
      </c>
      <c r="H1741" s="83">
        <v>750</v>
      </c>
      <c r="I1741" s="4">
        <v>0</v>
      </c>
      <c r="J1741" s="48">
        <f t="shared" si="54"/>
        <v>0</v>
      </c>
      <c r="K1741" s="405"/>
      <c r="L1741" s="326"/>
      <c r="N1741" s="28"/>
    </row>
    <row r="1742" spans="1:14" ht="22.5" x14ac:dyDescent="0.25">
      <c r="A1742" s="282"/>
      <c r="B1742" s="298">
        <f>IF(TRIM(I1742)&lt;&gt;"",COUNTA($I$6:I1742),"")</f>
        <v>1375</v>
      </c>
      <c r="C1742" s="197" t="s">
        <v>1364</v>
      </c>
      <c r="D1742" s="75" t="s">
        <v>1446</v>
      </c>
      <c r="E1742" s="78" t="s">
        <v>2364</v>
      </c>
      <c r="F1742" s="82"/>
      <c r="G1742" s="81" t="s">
        <v>430</v>
      </c>
      <c r="H1742" s="83">
        <v>750</v>
      </c>
      <c r="I1742" s="4">
        <v>0</v>
      </c>
      <c r="J1742" s="48">
        <f t="shared" si="54"/>
        <v>0</v>
      </c>
      <c r="K1742" s="405"/>
      <c r="L1742" s="326"/>
      <c r="N1742" s="28"/>
    </row>
    <row r="1743" spans="1:14" ht="22.5" x14ac:dyDescent="0.25">
      <c r="A1743" s="282"/>
      <c r="B1743" s="298">
        <f>IF(TRIM(I1743)&lt;&gt;"",COUNTA($I$6:I1743),"")</f>
        <v>1376</v>
      </c>
      <c r="C1743" s="197" t="s">
        <v>1364</v>
      </c>
      <c r="D1743" s="75" t="s">
        <v>1447</v>
      </c>
      <c r="E1743" s="78" t="s">
        <v>2365</v>
      </c>
      <c r="F1743" s="82"/>
      <c r="G1743" s="81" t="s">
        <v>2</v>
      </c>
      <c r="H1743" s="83">
        <v>3</v>
      </c>
      <c r="I1743" s="4">
        <v>0</v>
      </c>
      <c r="J1743" s="48">
        <f t="shared" si="54"/>
        <v>0</v>
      </c>
      <c r="K1743" s="405"/>
      <c r="L1743" s="326"/>
      <c r="N1743" s="28"/>
    </row>
    <row r="1744" spans="1:14" ht="33.75" x14ac:dyDescent="0.25">
      <c r="A1744" s="282"/>
      <c r="B1744" s="298">
        <f>IF(TRIM(I1744)&lt;&gt;"",COUNTA($I$6:I1744),"")</f>
        <v>1377</v>
      </c>
      <c r="C1744" s="197" t="s">
        <v>1364</v>
      </c>
      <c r="D1744" s="75" t="s">
        <v>1448</v>
      </c>
      <c r="E1744" s="78" t="s">
        <v>2366</v>
      </c>
      <c r="F1744" s="82"/>
      <c r="G1744" s="81" t="s">
        <v>430</v>
      </c>
      <c r="H1744" s="83">
        <v>130</v>
      </c>
      <c r="I1744" s="4">
        <v>0</v>
      </c>
      <c r="J1744" s="48">
        <f t="shared" si="54"/>
        <v>0</v>
      </c>
      <c r="K1744" s="405"/>
      <c r="L1744" s="326"/>
      <c r="N1744" s="28"/>
    </row>
    <row r="1745" spans="1:14" ht="78.75" x14ac:dyDescent="0.25">
      <c r="A1745" s="282"/>
      <c r="B1745" s="298">
        <f>IF(TRIM(I1745)&lt;&gt;"",COUNTA($I$6:I1745),"")</f>
        <v>1378</v>
      </c>
      <c r="C1745" s="197" t="s">
        <v>1364</v>
      </c>
      <c r="D1745" s="75" t="s">
        <v>1451</v>
      </c>
      <c r="E1745" s="78" t="s">
        <v>2367</v>
      </c>
      <c r="F1745" s="82" t="s">
        <v>2368</v>
      </c>
      <c r="G1745" s="81" t="s">
        <v>228</v>
      </c>
      <c r="H1745" s="83">
        <v>5</v>
      </c>
      <c r="I1745" s="4">
        <v>0</v>
      </c>
      <c r="J1745" s="48">
        <f t="shared" si="54"/>
        <v>0</v>
      </c>
      <c r="K1745" s="405"/>
      <c r="L1745" s="326"/>
      <c r="N1745" s="28"/>
    </row>
    <row r="1746" spans="1:14" ht="33.75" x14ac:dyDescent="0.25">
      <c r="A1746" s="282"/>
      <c r="B1746" s="298">
        <f>IF(TRIM(I1746)&lt;&gt;"",COUNTA($I$6:I1746),"")</f>
        <v>1379</v>
      </c>
      <c r="C1746" s="197" t="s">
        <v>1364</v>
      </c>
      <c r="D1746" s="75" t="s">
        <v>1454</v>
      </c>
      <c r="E1746" s="78" t="s">
        <v>2369</v>
      </c>
      <c r="F1746" s="82"/>
      <c r="G1746" s="81" t="s">
        <v>25</v>
      </c>
      <c r="H1746" s="83">
        <v>150</v>
      </c>
      <c r="I1746" s="4">
        <v>0</v>
      </c>
      <c r="J1746" s="48">
        <f t="shared" si="54"/>
        <v>0</v>
      </c>
      <c r="K1746" s="405"/>
      <c r="L1746" s="326"/>
      <c r="N1746" s="28"/>
    </row>
    <row r="1747" spans="1:14" ht="45" x14ac:dyDescent="0.25">
      <c r="A1747" s="282"/>
      <c r="B1747" s="298">
        <f>IF(TRIM(I1747)&lt;&gt;"",COUNTA($I$6:I1747),"")</f>
        <v>1380</v>
      </c>
      <c r="C1747" s="197" t="s">
        <v>1364</v>
      </c>
      <c r="D1747" s="75" t="s">
        <v>1457</v>
      </c>
      <c r="E1747" s="78" t="s">
        <v>2370</v>
      </c>
      <c r="F1747" s="82" t="s">
        <v>2371</v>
      </c>
      <c r="G1747" s="81" t="s">
        <v>1</v>
      </c>
      <c r="H1747" s="83">
        <v>2</v>
      </c>
      <c r="I1747" s="4">
        <v>0</v>
      </c>
      <c r="J1747" s="48">
        <f t="shared" si="54"/>
        <v>0</v>
      </c>
      <c r="K1747" s="405"/>
      <c r="L1747" s="326"/>
      <c r="N1747" s="28"/>
    </row>
    <row r="1748" spans="1:14" ht="45" x14ac:dyDescent="0.25">
      <c r="A1748" s="282"/>
      <c r="B1748" s="298">
        <f>IF(TRIM(I1748)&lt;&gt;"",COUNTA($I$6:I1748),"")</f>
        <v>1381</v>
      </c>
      <c r="C1748" s="197" t="s">
        <v>1364</v>
      </c>
      <c r="D1748" s="75" t="s">
        <v>2372</v>
      </c>
      <c r="E1748" s="78" t="s">
        <v>2370</v>
      </c>
      <c r="F1748" s="82" t="s">
        <v>2373</v>
      </c>
      <c r="G1748" s="81" t="s">
        <v>1</v>
      </c>
      <c r="H1748" s="83">
        <v>1</v>
      </c>
      <c r="I1748" s="4">
        <v>0</v>
      </c>
      <c r="J1748" s="48">
        <f t="shared" si="54"/>
        <v>0</v>
      </c>
      <c r="K1748" s="405"/>
      <c r="L1748" s="326"/>
      <c r="N1748" s="28"/>
    </row>
    <row r="1749" spans="1:14" ht="45" x14ac:dyDescent="0.25">
      <c r="A1749" s="282"/>
      <c r="B1749" s="298">
        <f>IF(TRIM(I1749)&lt;&gt;"",COUNTA($I$6:I1749),"")</f>
        <v>1382</v>
      </c>
      <c r="C1749" s="197" t="s">
        <v>1364</v>
      </c>
      <c r="D1749" s="75" t="s">
        <v>2374</v>
      </c>
      <c r="E1749" s="78" t="s">
        <v>2370</v>
      </c>
      <c r="F1749" s="82" t="s">
        <v>2375</v>
      </c>
      <c r="G1749" s="81" t="s">
        <v>1</v>
      </c>
      <c r="H1749" s="83">
        <v>1</v>
      </c>
      <c r="I1749" s="4">
        <v>0</v>
      </c>
      <c r="J1749" s="48">
        <f t="shared" si="54"/>
        <v>0</v>
      </c>
      <c r="K1749" s="405"/>
      <c r="L1749" s="326"/>
      <c r="N1749" s="28"/>
    </row>
    <row r="1750" spans="1:14" ht="90" x14ac:dyDescent="0.25">
      <c r="A1750" s="282"/>
      <c r="B1750" s="298">
        <f>IF(TRIM(I1750)&lt;&gt;"",COUNTA($I$6:I1750),"")</f>
        <v>1383</v>
      </c>
      <c r="C1750" s="197" t="s">
        <v>1364</v>
      </c>
      <c r="D1750" s="75" t="s">
        <v>2376</v>
      </c>
      <c r="E1750" s="78" t="s">
        <v>2377</v>
      </c>
      <c r="F1750" s="82" t="s">
        <v>2378</v>
      </c>
      <c r="G1750" s="81" t="s">
        <v>430</v>
      </c>
      <c r="H1750" s="83">
        <v>200</v>
      </c>
      <c r="I1750" s="4">
        <v>0</v>
      </c>
      <c r="J1750" s="48">
        <f t="shared" si="54"/>
        <v>0</v>
      </c>
      <c r="K1750" s="405"/>
      <c r="L1750" s="326"/>
      <c r="N1750" s="28"/>
    </row>
    <row r="1751" spans="1:14" ht="90" x14ac:dyDescent="0.25">
      <c r="A1751" s="282"/>
      <c r="B1751" s="298">
        <f>IF(TRIM(I1751)&lt;&gt;"",COUNTA($I$6:I1751),"")</f>
        <v>1384</v>
      </c>
      <c r="C1751" s="197" t="s">
        <v>1364</v>
      </c>
      <c r="D1751" s="75" t="s">
        <v>2379</v>
      </c>
      <c r="E1751" s="78" t="s">
        <v>2377</v>
      </c>
      <c r="F1751" s="82" t="s">
        <v>2380</v>
      </c>
      <c r="G1751" s="81" t="s">
        <v>430</v>
      </c>
      <c r="H1751" s="83">
        <v>8</v>
      </c>
      <c r="I1751" s="4">
        <v>0</v>
      </c>
      <c r="J1751" s="48">
        <f t="shared" si="54"/>
        <v>0</v>
      </c>
      <c r="K1751" s="405"/>
      <c r="L1751" s="326"/>
      <c r="N1751" s="28"/>
    </row>
    <row r="1752" spans="1:14" ht="90" x14ac:dyDescent="0.25">
      <c r="A1752" s="282"/>
      <c r="B1752" s="298">
        <f>IF(TRIM(I1752)&lt;&gt;"",COUNTA($I$6:I1752),"")</f>
        <v>1385</v>
      </c>
      <c r="C1752" s="197" t="s">
        <v>1364</v>
      </c>
      <c r="D1752" s="75" t="s">
        <v>2381</v>
      </c>
      <c r="E1752" s="78" t="s">
        <v>2377</v>
      </c>
      <c r="F1752" s="82" t="s">
        <v>2382</v>
      </c>
      <c r="G1752" s="81" t="s">
        <v>430</v>
      </c>
      <c r="H1752" s="83">
        <v>49.2</v>
      </c>
      <c r="I1752" s="4">
        <v>0</v>
      </c>
      <c r="J1752" s="48">
        <f t="shared" si="54"/>
        <v>0</v>
      </c>
      <c r="K1752" s="405"/>
      <c r="L1752" s="326"/>
      <c r="N1752" s="28"/>
    </row>
    <row r="1753" spans="1:14" ht="90" x14ac:dyDescent="0.25">
      <c r="A1753" s="282"/>
      <c r="B1753" s="298">
        <f>IF(TRIM(I1753)&lt;&gt;"",COUNTA($I$6:I1753),"")</f>
        <v>1386</v>
      </c>
      <c r="C1753" s="197" t="s">
        <v>1364</v>
      </c>
      <c r="D1753" s="75" t="s">
        <v>2383</v>
      </c>
      <c r="E1753" s="78" t="s">
        <v>2377</v>
      </c>
      <c r="F1753" s="82" t="s">
        <v>2384</v>
      </c>
      <c r="G1753" s="81" t="s">
        <v>430</v>
      </c>
      <c r="H1753" s="83">
        <v>60</v>
      </c>
      <c r="I1753" s="4">
        <v>0</v>
      </c>
      <c r="J1753" s="48">
        <f t="shared" si="54"/>
        <v>0</v>
      </c>
      <c r="K1753" s="405"/>
      <c r="L1753" s="326"/>
      <c r="N1753" s="28"/>
    </row>
    <row r="1754" spans="1:14" ht="56.25" x14ac:dyDescent="0.25">
      <c r="A1754" s="282"/>
      <c r="B1754" s="298">
        <f>IF(TRIM(I1754)&lt;&gt;"",COUNTA($I$6:I1754),"")</f>
        <v>1387</v>
      </c>
      <c r="C1754" s="197" t="s">
        <v>1364</v>
      </c>
      <c r="D1754" s="75" t="s">
        <v>2385</v>
      </c>
      <c r="E1754" s="78" t="s">
        <v>2386</v>
      </c>
      <c r="F1754" s="82" t="s">
        <v>2378</v>
      </c>
      <c r="G1754" s="81" t="s">
        <v>430</v>
      </c>
      <c r="H1754" s="83">
        <v>200</v>
      </c>
      <c r="I1754" s="4">
        <v>0</v>
      </c>
      <c r="J1754" s="48">
        <f t="shared" si="54"/>
        <v>0</v>
      </c>
      <c r="K1754" s="405"/>
      <c r="L1754" s="326"/>
      <c r="N1754" s="28"/>
    </row>
    <row r="1755" spans="1:14" ht="56.25" x14ac:dyDescent="0.25">
      <c r="A1755" s="282"/>
      <c r="B1755" s="298">
        <f>IF(TRIM(I1755)&lt;&gt;"",COUNTA($I$6:I1755),"")</f>
        <v>1388</v>
      </c>
      <c r="C1755" s="197" t="s">
        <v>1364</v>
      </c>
      <c r="D1755" s="75" t="s">
        <v>2387</v>
      </c>
      <c r="E1755" s="78" t="s">
        <v>2386</v>
      </c>
      <c r="F1755" s="82" t="s">
        <v>2380</v>
      </c>
      <c r="G1755" s="81" t="s">
        <v>430</v>
      </c>
      <c r="H1755" s="83">
        <v>8</v>
      </c>
      <c r="I1755" s="4">
        <v>0</v>
      </c>
      <c r="J1755" s="48">
        <f t="shared" si="54"/>
        <v>0</v>
      </c>
      <c r="K1755" s="405"/>
      <c r="L1755" s="326"/>
      <c r="N1755" s="28"/>
    </row>
    <row r="1756" spans="1:14" ht="56.25" x14ac:dyDescent="0.25">
      <c r="A1756" s="282"/>
      <c r="B1756" s="298">
        <f>IF(TRIM(I1756)&lt;&gt;"",COUNTA($I$6:I1756),"")</f>
        <v>1389</v>
      </c>
      <c r="C1756" s="197" t="s">
        <v>1364</v>
      </c>
      <c r="D1756" s="75" t="s">
        <v>2388</v>
      </c>
      <c r="E1756" s="78" t="s">
        <v>2386</v>
      </c>
      <c r="F1756" s="82" t="s">
        <v>2382</v>
      </c>
      <c r="G1756" s="81" t="s">
        <v>430</v>
      </c>
      <c r="H1756" s="83">
        <v>49.2</v>
      </c>
      <c r="I1756" s="4">
        <v>0</v>
      </c>
      <c r="J1756" s="48">
        <f t="shared" si="54"/>
        <v>0</v>
      </c>
      <c r="K1756" s="405"/>
      <c r="L1756" s="326"/>
      <c r="N1756" s="28"/>
    </row>
    <row r="1757" spans="1:14" ht="56.25" x14ac:dyDescent="0.25">
      <c r="A1757" s="282"/>
      <c r="B1757" s="298">
        <f>IF(TRIM(I1757)&lt;&gt;"",COUNTA($I$6:I1757),"")</f>
        <v>1390</v>
      </c>
      <c r="C1757" s="197" t="s">
        <v>1364</v>
      </c>
      <c r="D1757" s="75" t="s">
        <v>2389</v>
      </c>
      <c r="E1757" s="78" t="s">
        <v>2386</v>
      </c>
      <c r="F1757" s="82" t="s">
        <v>2384</v>
      </c>
      <c r="G1757" s="81" t="s">
        <v>430</v>
      </c>
      <c r="H1757" s="83">
        <v>60</v>
      </c>
      <c r="I1757" s="4">
        <v>0</v>
      </c>
      <c r="J1757" s="48">
        <f t="shared" si="54"/>
        <v>0</v>
      </c>
      <c r="K1757" s="405"/>
      <c r="L1757" s="326"/>
      <c r="N1757" s="28"/>
    </row>
    <row r="1758" spans="1:14" ht="33.75" x14ac:dyDescent="0.25">
      <c r="A1758" s="282"/>
      <c r="B1758" s="298">
        <f>IF(TRIM(I1758)&lt;&gt;"",COUNTA($I$6:I1758),"")</f>
        <v>1391</v>
      </c>
      <c r="C1758" s="197" t="s">
        <v>1364</v>
      </c>
      <c r="D1758" s="75" t="s">
        <v>2390</v>
      </c>
      <c r="E1758" s="78" t="s">
        <v>2391</v>
      </c>
      <c r="F1758" s="82" t="s">
        <v>2392</v>
      </c>
      <c r="G1758" s="81" t="s">
        <v>430</v>
      </c>
      <c r="H1758" s="83">
        <v>500</v>
      </c>
      <c r="I1758" s="4">
        <v>0</v>
      </c>
      <c r="J1758" s="48">
        <f t="shared" si="54"/>
        <v>0</v>
      </c>
      <c r="K1758" s="405"/>
      <c r="L1758" s="326"/>
      <c r="N1758" s="28"/>
    </row>
    <row r="1759" spans="1:14" ht="56.25" x14ac:dyDescent="0.25">
      <c r="A1759" s="282"/>
      <c r="B1759" s="298">
        <f>IF(TRIM(I1759)&lt;&gt;"",COUNTA($I$6:I1759),"")</f>
        <v>1392</v>
      </c>
      <c r="C1759" s="197" t="s">
        <v>1364</v>
      </c>
      <c r="D1759" s="75" t="s">
        <v>2393</v>
      </c>
      <c r="E1759" s="78" t="s">
        <v>2394</v>
      </c>
      <c r="F1759" s="82" t="s">
        <v>2395</v>
      </c>
      <c r="G1759" s="81" t="s">
        <v>25</v>
      </c>
      <c r="H1759" s="83">
        <v>30</v>
      </c>
      <c r="I1759" s="4">
        <v>0</v>
      </c>
      <c r="J1759" s="48">
        <f t="shared" si="54"/>
        <v>0</v>
      </c>
      <c r="K1759" s="405"/>
      <c r="L1759" s="326"/>
      <c r="N1759" s="28"/>
    </row>
    <row r="1760" spans="1:14" ht="56.25" x14ac:dyDescent="0.25">
      <c r="A1760" s="282"/>
      <c r="B1760" s="298">
        <f>IF(TRIM(I1760)&lt;&gt;"",COUNTA($I$6:I1760),"")</f>
        <v>1393</v>
      </c>
      <c r="C1760" s="197" t="s">
        <v>1364</v>
      </c>
      <c r="D1760" s="75" t="s">
        <v>2396</v>
      </c>
      <c r="E1760" s="78" t="s">
        <v>2394</v>
      </c>
      <c r="F1760" s="82" t="s">
        <v>2397</v>
      </c>
      <c r="G1760" s="81" t="s">
        <v>25</v>
      </c>
      <c r="H1760" s="83">
        <v>30</v>
      </c>
      <c r="I1760" s="4">
        <v>0</v>
      </c>
      <c r="J1760" s="48">
        <f t="shared" si="54"/>
        <v>0</v>
      </c>
      <c r="K1760" s="405"/>
      <c r="L1760" s="326"/>
      <c r="N1760" s="28"/>
    </row>
    <row r="1761" spans="1:14" ht="56.25" x14ac:dyDescent="0.25">
      <c r="A1761" s="282"/>
      <c r="B1761" s="298">
        <f>IF(TRIM(I1761)&lt;&gt;"",COUNTA($I$6:I1761),"")</f>
        <v>1394</v>
      </c>
      <c r="C1761" s="197" t="s">
        <v>1364</v>
      </c>
      <c r="D1761" s="75" t="s">
        <v>2398</v>
      </c>
      <c r="E1761" s="78" t="s">
        <v>2394</v>
      </c>
      <c r="F1761" s="82" t="s">
        <v>2399</v>
      </c>
      <c r="G1761" s="81" t="s">
        <v>25</v>
      </c>
      <c r="H1761" s="83">
        <v>30</v>
      </c>
      <c r="I1761" s="4">
        <v>0</v>
      </c>
      <c r="J1761" s="48">
        <f t="shared" si="54"/>
        <v>0</v>
      </c>
      <c r="K1761" s="405"/>
      <c r="L1761" s="326"/>
      <c r="N1761" s="28"/>
    </row>
    <row r="1762" spans="1:14" ht="56.25" x14ac:dyDescent="0.25">
      <c r="A1762" s="282"/>
      <c r="B1762" s="298">
        <f>IF(TRIM(I1762)&lt;&gt;"",COUNTA($I$6:I1762),"")</f>
        <v>1395</v>
      </c>
      <c r="C1762" s="197" t="s">
        <v>1364</v>
      </c>
      <c r="D1762" s="75" t="s">
        <v>2400</v>
      </c>
      <c r="E1762" s="78" t="s">
        <v>2394</v>
      </c>
      <c r="F1762" s="82" t="s">
        <v>2401</v>
      </c>
      <c r="G1762" s="81" t="s">
        <v>228</v>
      </c>
      <c r="H1762" s="83">
        <v>15</v>
      </c>
      <c r="I1762" s="4">
        <v>0</v>
      </c>
      <c r="J1762" s="48">
        <f t="shared" si="54"/>
        <v>0</v>
      </c>
      <c r="K1762" s="405"/>
      <c r="L1762" s="326"/>
      <c r="N1762" s="28"/>
    </row>
    <row r="1763" spans="1:14" ht="225" x14ac:dyDescent="0.25">
      <c r="A1763" s="282"/>
      <c r="B1763" s="298">
        <f>IF(TRIM(I1763)&lt;&gt;"",COUNTA($I$6:I1763),"")</f>
        <v>1396</v>
      </c>
      <c r="C1763" s="197" t="s">
        <v>1364</v>
      </c>
      <c r="D1763" s="75" t="s">
        <v>2402</v>
      </c>
      <c r="E1763" s="53" t="s">
        <v>2403</v>
      </c>
      <c r="F1763" s="82" t="s">
        <v>2873</v>
      </c>
      <c r="G1763" s="81" t="s">
        <v>430</v>
      </c>
      <c r="H1763" s="83">
        <v>200</v>
      </c>
      <c r="I1763" s="5">
        <v>0</v>
      </c>
      <c r="J1763" s="48">
        <f t="shared" si="54"/>
        <v>0</v>
      </c>
      <c r="K1763" s="405"/>
      <c r="L1763" s="326"/>
      <c r="N1763" s="28"/>
    </row>
    <row r="1764" spans="1:14" ht="236.25" x14ac:dyDescent="0.25">
      <c r="A1764" s="282"/>
      <c r="B1764" s="298">
        <f>IF(TRIM(I1764)&lt;&gt;"",COUNTA($I$6:I1764),"")</f>
        <v>1397</v>
      </c>
      <c r="C1764" s="197" t="s">
        <v>1364</v>
      </c>
      <c r="D1764" s="75" t="s">
        <v>2404</v>
      </c>
      <c r="E1764" s="53" t="s">
        <v>2403</v>
      </c>
      <c r="F1764" s="82" t="s">
        <v>2874</v>
      </c>
      <c r="G1764" s="81" t="s">
        <v>430</v>
      </c>
      <c r="H1764" s="83">
        <v>8</v>
      </c>
      <c r="I1764" s="5">
        <v>0</v>
      </c>
      <c r="J1764" s="48">
        <f t="shared" si="54"/>
        <v>0</v>
      </c>
      <c r="K1764" s="405"/>
      <c r="L1764" s="326"/>
      <c r="N1764" s="28"/>
    </row>
    <row r="1765" spans="1:14" ht="225" x14ac:dyDescent="0.25">
      <c r="A1765" s="282"/>
      <c r="B1765" s="298">
        <f>IF(TRIM(I1765)&lt;&gt;"",COUNTA($I$6:I1765),"")</f>
        <v>1398</v>
      </c>
      <c r="C1765" s="197" t="s">
        <v>1364</v>
      </c>
      <c r="D1765" s="75" t="s">
        <v>2405</v>
      </c>
      <c r="E1765" s="53" t="s">
        <v>2403</v>
      </c>
      <c r="F1765" s="82" t="s">
        <v>2875</v>
      </c>
      <c r="G1765" s="81" t="s">
        <v>430</v>
      </c>
      <c r="H1765" s="83">
        <v>49.2</v>
      </c>
      <c r="I1765" s="5">
        <v>0</v>
      </c>
      <c r="J1765" s="48">
        <f t="shared" si="54"/>
        <v>0</v>
      </c>
      <c r="K1765" s="405"/>
      <c r="L1765" s="326"/>
      <c r="N1765" s="28"/>
    </row>
    <row r="1766" spans="1:14" ht="225" x14ac:dyDescent="0.25">
      <c r="A1766" s="282"/>
      <c r="B1766" s="298">
        <f>IF(TRIM(I1766)&lt;&gt;"",COUNTA($I$6:I1766),"")</f>
        <v>1399</v>
      </c>
      <c r="C1766" s="197" t="s">
        <v>1364</v>
      </c>
      <c r="D1766" s="75" t="s">
        <v>2406</v>
      </c>
      <c r="E1766" s="53" t="s">
        <v>2403</v>
      </c>
      <c r="F1766" s="82" t="s">
        <v>2876</v>
      </c>
      <c r="G1766" s="81" t="s">
        <v>430</v>
      </c>
      <c r="H1766" s="83">
        <v>60</v>
      </c>
      <c r="I1766" s="5">
        <v>0</v>
      </c>
      <c r="J1766" s="48">
        <f t="shared" si="54"/>
        <v>0</v>
      </c>
      <c r="K1766" s="405"/>
      <c r="L1766" s="326"/>
      <c r="N1766" s="28"/>
    </row>
    <row r="1767" spans="1:14" ht="225" x14ac:dyDescent="0.25">
      <c r="A1767" s="282"/>
      <c r="B1767" s="298">
        <f>IF(TRIM(I1767)&lt;&gt;"",COUNTA($I$6:I1767),"")</f>
        <v>1400</v>
      </c>
      <c r="C1767" s="197" t="s">
        <v>1364</v>
      </c>
      <c r="D1767" s="75" t="s">
        <v>2407</v>
      </c>
      <c r="E1767" s="53" t="s">
        <v>2408</v>
      </c>
      <c r="F1767" s="82" t="s">
        <v>2873</v>
      </c>
      <c r="G1767" s="81" t="s">
        <v>430</v>
      </c>
      <c r="H1767" s="83">
        <v>500</v>
      </c>
      <c r="I1767" s="5">
        <v>0</v>
      </c>
      <c r="J1767" s="48">
        <f t="shared" ref="J1767:J1829" si="55">IF(ISNUMBER(H1767),ROUND(H1767*I1767,2),"")</f>
        <v>0</v>
      </c>
      <c r="K1767" s="405"/>
      <c r="L1767" s="326"/>
      <c r="N1767" s="28"/>
    </row>
    <row r="1768" spans="1:14" ht="236.25" x14ac:dyDescent="0.25">
      <c r="A1768" s="282"/>
      <c r="B1768" s="298">
        <f>IF(TRIM(I1768)&lt;&gt;"",COUNTA($I$6:I1768),"")</f>
        <v>1401</v>
      </c>
      <c r="C1768" s="197" t="s">
        <v>1364</v>
      </c>
      <c r="D1768" s="75" t="s">
        <v>2409</v>
      </c>
      <c r="E1768" s="53" t="s">
        <v>2408</v>
      </c>
      <c r="F1768" s="82" t="s">
        <v>2874</v>
      </c>
      <c r="G1768" s="81" t="s">
        <v>430</v>
      </c>
      <c r="H1768" s="83">
        <v>8</v>
      </c>
      <c r="I1768" s="5">
        <v>0</v>
      </c>
      <c r="J1768" s="48">
        <f t="shared" si="55"/>
        <v>0</v>
      </c>
      <c r="K1768" s="405"/>
      <c r="L1768" s="326"/>
      <c r="N1768" s="28"/>
    </row>
    <row r="1769" spans="1:14" ht="225" x14ac:dyDescent="0.25">
      <c r="A1769" s="282"/>
      <c r="B1769" s="298">
        <f>IF(TRIM(I1769)&lt;&gt;"",COUNTA($I$6:I1769),"")</f>
        <v>1402</v>
      </c>
      <c r="C1769" s="197" t="s">
        <v>1364</v>
      </c>
      <c r="D1769" s="75" t="s">
        <v>2410</v>
      </c>
      <c r="E1769" s="53" t="s">
        <v>2408</v>
      </c>
      <c r="F1769" s="82" t="s">
        <v>2875</v>
      </c>
      <c r="G1769" s="81" t="s">
        <v>430</v>
      </c>
      <c r="H1769" s="83">
        <v>49.2</v>
      </c>
      <c r="I1769" s="5">
        <v>0</v>
      </c>
      <c r="J1769" s="48">
        <f t="shared" si="55"/>
        <v>0</v>
      </c>
      <c r="K1769" s="405"/>
      <c r="L1769" s="326"/>
      <c r="N1769" s="28"/>
    </row>
    <row r="1770" spans="1:14" ht="225" x14ac:dyDescent="0.25">
      <c r="A1770" s="282"/>
      <c r="B1770" s="298">
        <f>IF(TRIM(I1770)&lt;&gt;"",COUNTA($I$6:I1770),"")</f>
        <v>1403</v>
      </c>
      <c r="C1770" s="197" t="s">
        <v>1364</v>
      </c>
      <c r="D1770" s="75" t="s">
        <v>2411</v>
      </c>
      <c r="E1770" s="53" t="s">
        <v>2408</v>
      </c>
      <c r="F1770" s="82" t="s">
        <v>2876</v>
      </c>
      <c r="G1770" s="81" t="s">
        <v>430</v>
      </c>
      <c r="H1770" s="83">
        <v>60</v>
      </c>
      <c r="I1770" s="5">
        <v>0</v>
      </c>
      <c r="J1770" s="48">
        <f t="shared" si="55"/>
        <v>0</v>
      </c>
      <c r="K1770" s="405"/>
      <c r="L1770" s="326"/>
      <c r="N1770" s="28"/>
    </row>
    <row r="1771" spans="1:14" ht="45" x14ac:dyDescent="0.25">
      <c r="A1771" s="282"/>
      <c r="B1771" s="298">
        <f>IF(TRIM(I1771)&lt;&gt;"",COUNTA($I$6:I1771),"")</f>
        <v>1404</v>
      </c>
      <c r="C1771" s="197" t="s">
        <v>1364</v>
      </c>
      <c r="D1771" s="75" t="s">
        <v>2412</v>
      </c>
      <c r="E1771" s="53" t="s">
        <v>2413</v>
      </c>
      <c r="F1771" s="150"/>
      <c r="G1771" s="117" t="s">
        <v>430</v>
      </c>
      <c r="H1771" s="80">
        <v>793</v>
      </c>
      <c r="I1771" s="5">
        <v>0</v>
      </c>
      <c r="J1771" s="48">
        <f t="shared" si="55"/>
        <v>0</v>
      </c>
      <c r="K1771" s="405"/>
      <c r="L1771" s="326"/>
      <c r="N1771" s="28"/>
    </row>
    <row r="1772" spans="1:14" ht="67.5" x14ac:dyDescent="0.25">
      <c r="A1772" s="282"/>
      <c r="B1772" s="298">
        <f>IF(TRIM(I1772)&lt;&gt;"",COUNTA($I$6:I1772),"")</f>
        <v>1405</v>
      </c>
      <c r="C1772" s="197" t="s">
        <v>1364</v>
      </c>
      <c r="D1772" s="75" t="s">
        <v>2414</v>
      </c>
      <c r="E1772" s="53" t="s">
        <v>2415</v>
      </c>
      <c r="F1772" s="82" t="s">
        <v>2378</v>
      </c>
      <c r="G1772" s="81" t="s">
        <v>430</v>
      </c>
      <c r="H1772" s="83">
        <v>500</v>
      </c>
      <c r="I1772" s="5">
        <v>0</v>
      </c>
      <c r="J1772" s="48">
        <f t="shared" si="55"/>
        <v>0</v>
      </c>
      <c r="K1772" s="405"/>
      <c r="L1772" s="326"/>
      <c r="N1772" s="28"/>
    </row>
    <row r="1773" spans="1:14" ht="67.5" x14ac:dyDescent="0.25">
      <c r="A1773" s="282"/>
      <c r="B1773" s="298">
        <f>IF(TRIM(I1773)&lt;&gt;"",COUNTA($I$6:I1773),"")</f>
        <v>1406</v>
      </c>
      <c r="C1773" s="197" t="s">
        <v>1364</v>
      </c>
      <c r="D1773" s="75" t="s">
        <v>2416</v>
      </c>
      <c r="E1773" s="53" t="s">
        <v>2415</v>
      </c>
      <c r="F1773" s="82" t="s">
        <v>2380</v>
      </c>
      <c r="G1773" s="81" t="s">
        <v>430</v>
      </c>
      <c r="H1773" s="83">
        <v>20</v>
      </c>
      <c r="I1773" s="5">
        <v>0</v>
      </c>
      <c r="J1773" s="48">
        <f t="shared" si="55"/>
        <v>0</v>
      </c>
      <c r="K1773" s="405"/>
      <c r="L1773" s="326"/>
      <c r="N1773" s="28"/>
    </row>
    <row r="1774" spans="1:14" ht="67.5" x14ac:dyDescent="0.25">
      <c r="A1774" s="282"/>
      <c r="B1774" s="298">
        <f>IF(TRIM(I1774)&lt;&gt;"",COUNTA($I$6:I1774),"")</f>
        <v>1407</v>
      </c>
      <c r="C1774" s="197" t="s">
        <v>1364</v>
      </c>
      <c r="D1774" s="75" t="s">
        <v>2417</v>
      </c>
      <c r="E1774" s="53" t="s">
        <v>2415</v>
      </c>
      <c r="F1774" s="82" t="s">
        <v>2382</v>
      </c>
      <c r="G1774" s="81" t="s">
        <v>430</v>
      </c>
      <c r="H1774" s="83">
        <v>123</v>
      </c>
      <c r="I1774" s="5">
        <v>0</v>
      </c>
      <c r="J1774" s="48">
        <f t="shared" si="55"/>
        <v>0</v>
      </c>
      <c r="K1774" s="405"/>
      <c r="L1774" s="326"/>
      <c r="N1774" s="28"/>
    </row>
    <row r="1775" spans="1:14" ht="67.5" x14ac:dyDescent="0.25">
      <c r="A1775" s="282"/>
      <c r="B1775" s="298">
        <f>IF(TRIM(I1775)&lt;&gt;"",COUNTA($I$6:I1775),"")</f>
        <v>1408</v>
      </c>
      <c r="C1775" s="197" t="s">
        <v>1364</v>
      </c>
      <c r="D1775" s="75" t="s">
        <v>2418</v>
      </c>
      <c r="E1775" s="53" t="s">
        <v>2415</v>
      </c>
      <c r="F1775" s="82" t="s">
        <v>2384</v>
      </c>
      <c r="G1775" s="81" t="s">
        <v>430</v>
      </c>
      <c r="H1775" s="83">
        <v>150</v>
      </c>
      <c r="I1775" s="5">
        <v>0</v>
      </c>
      <c r="J1775" s="48">
        <f t="shared" si="55"/>
        <v>0</v>
      </c>
      <c r="K1775" s="405"/>
      <c r="L1775" s="326"/>
      <c r="N1775" s="28"/>
    </row>
    <row r="1776" spans="1:14" ht="409.5" x14ac:dyDescent="0.25">
      <c r="A1776" s="384">
        <v>3</v>
      </c>
      <c r="B1776" s="384" t="str">
        <f>IF(TRIM(I1776)&lt;&gt;"",COUNTA($I$6:I1776),"")</f>
        <v/>
      </c>
      <c r="C1776" s="226" t="s">
        <v>1364</v>
      </c>
      <c r="D1776" s="92" t="s">
        <v>1373</v>
      </c>
      <c r="E1776" s="70" t="s">
        <v>2286</v>
      </c>
      <c r="F1776" s="70" t="s">
        <v>2877</v>
      </c>
      <c r="G1776" s="72"/>
      <c r="H1776" s="73"/>
      <c r="I1776" s="85"/>
      <c r="J1776" s="74">
        <f>ROUND(SUM(J1777:J1791),2)</f>
        <v>0</v>
      </c>
      <c r="K1776" s="405"/>
      <c r="L1776" s="326"/>
      <c r="N1776" s="28"/>
    </row>
    <row r="1777" spans="1:14" ht="101.25" x14ac:dyDescent="0.25">
      <c r="A1777" s="282"/>
      <c r="B1777" s="298">
        <f>IF(TRIM(I1777)&lt;&gt;"",COUNTA($I$6:I1777),"")</f>
        <v>1409</v>
      </c>
      <c r="C1777" s="197" t="s">
        <v>1364</v>
      </c>
      <c r="D1777" s="75" t="s">
        <v>1460</v>
      </c>
      <c r="E1777" s="78" t="s">
        <v>2419</v>
      </c>
      <c r="F1777" s="82" t="s">
        <v>2420</v>
      </c>
      <c r="G1777" s="81" t="s">
        <v>430</v>
      </c>
      <c r="H1777" s="83">
        <v>80.61</v>
      </c>
      <c r="I1777" s="4">
        <v>0</v>
      </c>
      <c r="J1777" s="48">
        <f t="shared" si="55"/>
        <v>0</v>
      </c>
      <c r="K1777" s="405"/>
      <c r="L1777" s="326"/>
      <c r="N1777" s="28"/>
    </row>
    <row r="1778" spans="1:14" ht="101.25" x14ac:dyDescent="0.25">
      <c r="A1778" s="282"/>
      <c r="B1778" s="298">
        <f>IF(TRIM(I1778)&lt;&gt;"",COUNTA($I$6:I1778),"")</f>
        <v>1410</v>
      </c>
      <c r="C1778" s="197" t="s">
        <v>1364</v>
      </c>
      <c r="D1778" s="75" t="s">
        <v>1462</v>
      </c>
      <c r="E1778" s="78" t="s">
        <v>2419</v>
      </c>
      <c r="F1778" s="82" t="s">
        <v>2421</v>
      </c>
      <c r="G1778" s="81" t="s">
        <v>430</v>
      </c>
      <c r="H1778" s="83">
        <v>10</v>
      </c>
      <c r="I1778" s="4">
        <v>0</v>
      </c>
      <c r="J1778" s="48">
        <f t="shared" si="55"/>
        <v>0</v>
      </c>
      <c r="K1778" s="405"/>
      <c r="L1778" s="326"/>
      <c r="N1778" s="28"/>
    </row>
    <row r="1779" spans="1:14" ht="78.75" x14ac:dyDescent="0.25">
      <c r="A1779" s="282"/>
      <c r="B1779" s="298">
        <f>IF(TRIM(I1779)&lt;&gt;"",COUNTA($I$6:I1779),"")</f>
        <v>1411</v>
      </c>
      <c r="C1779" s="197" t="s">
        <v>1364</v>
      </c>
      <c r="D1779" s="75" t="s">
        <v>1464</v>
      </c>
      <c r="E1779" s="199" t="s">
        <v>2422</v>
      </c>
      <c r="F1779" s="200" t="s">
        <v>2423</v>
      </c>
      <c r="G1779" s="201" t="s">
        <v>430</v>
      </c>
      <c r="H1779" s="202">
        <v>81</v>
      </c>
      <c r="I1779" s="13">
        <v>0</v>
      </c>
      <c r="J1779" s="48">
        <f t="shared" si="55"/>
        <v>0</v>
      </c>
      <c r="K1779" s="405"/>
      <c r="L1779" s="326"/>
      <c r="N1779" s="28"/>
    </row>
    <row r="1780" spans="1:14" ht="101.25" x14ac:dyDescent="0.25">
      <c r="A1780" s="282"/>
      <c r="B1780" s="298">
        <f>IF(TRIM(I1780)&lt;&gt;"",COUNTA($I$6:I1780),"")</f>
        <v>1412</v>
      </c>
      <c r="C1780" s="197" t="s">
        <v>1364</v>
      </c>
      <c r="D1780" s="75" t="s">
        <v>1466</v>
      </c>
      <c r="E1780" s="78" t="s">
        <v>2424</v>
      </c>
      <c r="F1780" s="82" t="s">
        <v>2420</v>
      </c>
      <c r="G1780" s="81" t="s">
        <v>430</v>
      </c>
      <c r="H1780" s="83">
        <v>145</v>
      </c>
      <c r="I1780" s="4">
        <v>0</v>
      </c>
      <c r="J1780" s="48">
        <f t="shared" si="55"/>
        <v>0</v>
      </c>
      <c r="K1780" s="405"/>
      <c r="L1780" s="326"/>
      <c r="N1780" s="28"/>
    </row>
    <row r="1781" spans="1:14" ht="101.25" x14ac:dyDescent="0.25">
      <c r="A1781" s="282"/>
      <c r="B1781" s="298">
        <f>IF(TRIM(I1781)&lt;&gt;"",COUNTA($I$6:I1781),"")</f>
        <v>1413</v>
      </c>
      <c r="C1781" s="197" t="s">
        <v>1364</v>
      </c>
      <c r="D1781" s="75" t="s">
        <v>1468</v>
      </c>
      <c r="E1781" s="78" t="s">
        <v>2419</v>
      </c>
      <c r="F1781" s="82" t="s">
        <v>2421</v>
      </c>
      <c r="G1781" s="81" t="s">
        <v>430</v>
      </c>
      <c r="H1781" s="83">
        <v>15</v>
      </c>
      <c r="I1781" s="4">
        <v>0</v>
      </c>
      <c r="J1781" s="48">
        <f t="shared" si="55"/>
        <v>0</v>
      </c>
      <c r="K1781" s="405"/>
      <c r="L1781" s="326"/>
      <c r="N1781" s="28"/>
    </row>
    <row r="1782" spans="1:14" ht="78.75" x14ac:dyDescent="0.25">
      <c r="A1782" s="282"/>
      <c r="B1782" s="298">
        <f>IF(TRIM(I1782)&lt;&gt;"",COUNTA($I$6:I1782),"")</f>
        <v>1414</v>
      </c>
      <c r="C1782" s="197" t="s">
        <v>1364</v>
      </c>
      <c r="D1782" s="75" t="s">
        <v>1470</v>
      </c>
      <c r="E1782" s="199" t="s">
        <v>2425</v>
      </c>
      <c r="F1782" s="200" t="s">
        <v>2423</v>
      </c>
      <c r="G1782" s="201" t="s">
        <v>430</v>
      </c>
      <c r="H1782" s="202">
        <v>145</v>
      </c>
      <c r="I1782" s="13">
        <v>0</v>
      </c>
      <c r="J1782" s="48">
        <f t="shared" si="55"/>
        <v>0</v>
      </c>
      <c r="K1782" s="405"/>
      <c r="L1782" s="326"/>
      <c r="N1782" s="28"/>
    </row>
    <row r="1783" spans="1:14" ht="33.75" x14ac:dyDescent="0.25">
      <c r="A1783" s="282"/>
      <c r="B1783" s="298">
        <f>IF(TRIM(I1783)&lt;&gt;"",COUNTA($I$6:I1783),"")</f>
        <v>1415</v>
      </c>
      <c r="C1783" s="197" t="s">
        <v>1364</v>
      </c>
      <c r="D1783" s="75" t="s">
        <v>1472</v>
      </c>
      <c r="E1783" s="78" t="s">
        <v>2426</v>
      </c>
      <c r="F1783" s="82" t="s">
        <v>2427</v>
      </c>
      <c r="G1783" s="81" t="s">
        <v>25</v>
      </c>
      <c r="H1783" s="83">
        <v>5</v>
      </c>
      <c r="I1783" s="4">
        <v>0</v>
      </c>
      <c r="J1783" s="48">
        <f t="shared" si="55"/>
        <v>0</v>
      </c>
      <c r="K1783" s="405"/>
      <c r="L1783" s="326"/>
      <c r="N1783" s="28"/>
    </row>
    <row r="1784" spans="1:14" ht="33.75" x14ac:dyDescent="0.25">
      <c r="A1784" s="282"/>
      <c r="B1784" s="298">
        <f>IF(TRIM(I1784)&lt;&gt;"",COUNTA($I$6:I1784),"")</f>
        <v>1416</v>
      </c>
      <c r="C1784" s="197" t="s">
        <v>1364</v>
      </c>
      <c r="D1784" s="75" t="s">
        <v>1473</v>
      </c>
      <c r="E1784" s="78" t="s">
        <v>2426</v>
      </c>
      <c r="F1784" s="82" t="s">
        <v>2428</v>
      </c>
      <c r="G1784" s="81" t="s">
        <v>25</v>
      </c>
      <c r="H1784" s="83">
        <v>80</v>
      </c>
      <c r="I1784" s="4">
        <v>0</v>
      </c>
      <c r="J1784" s="48">
        <f t="shared" si="55"/>
        <v>0</v>
      </c>
      <c r="K1784" s="405"/>
      <c r="L1784" s="326"/>
      <c r="N1784" s="28"/>
    </row>
    <row r="1785" spans="1:14" ht="33.75" x14ac:dyDescent="0.25">
      <c r="A1785" s="282"/>
      <c r="B1785" s="298">
        <f>IF(TRIM(I1785)&lt;&gt;"",COUNTA($I$6:I1785),"")</f>
        <v>1417</v>
      </c>
      <c r="C1785" s="197" t="s">
        <v>1364</v>
      </c>
      <c r="D1785" s="75" t="s">
        <v>1474</v>
      </c>
      <c r="E1785" s="78" t="s">
        <v>2426</v>
      </c>
      <c r="F1785" s="82" t="s">
        <v>2429</v>
      </c>
      <c r="G1785" s="81" t="s">
        <v>25</v>
      </c>
      <c r="H1785" s="83">
        <v>30</v>
      </c>
      <c r="I1785" s="4">
        <v>0</v>
      </c>
      <c r="J1785" s="48">
        <f t="shared" si="55"/>
        <v>0</v>
      </c>
      <c r="K1785" s="405"/>
      <c r="L1785" s="326"/>
      <c r="N1785" s="28"/>
    </row>
    <row r="1786" spans="1:14" ht="78.75" x14ac:dyDescent="0.25">
      <c r="A1786" s="282"/>
      <c r="B1786" s="298">
        <f>IF(TRIM(I1786)&lt;&gt;"",COUNTA($I$6:I1786),"")</f>
        <v>1418</v>
      </c>
      <c r="C1786" s="197" t="s">
        <v>1364</v>
      </c>
      <c r="D1786" s="75" t="s">
        <v>1477</v>
      </c>
      <c r="E1786" s="78" t="s">
        <v>2430</v>
      </c>
      <c r="F1786" s="82" t="s">
        <v>2431</v>
      </c>
      <c r="G1786" s="81" t="s">
        <v>1</v>
      </c>
      <c r="H1786" s="83">
        <v>2</v>
      </c>
      <c r="I1786" s="4">
        <v>0</v>
      </c>
      <c r="J1786" s="48">
        <f t="shared" si="55"/>
        <v>0</v>
      </c>
      <c r="K1786" s="405"/>
      <c r="L1786" s="326"/>
      <c r="N1786" s="28"/>
    </row>
    <row r="1787" spans="1:14" ht="78.75" x14ac:dyDescent="0.25">
      <c r="A1787" s="282"/>
      <c r="B1787" s="298">
        <f>IF(TRIM(I1787)&lt;&gt;"",COUNTA($I$6:I1787),"")</f>
        <v>1419</v>
      </c>
      <c r="C1787" s="197" t="s">
        <v>1364</v>
      </c>
      <c r="D1787" s="75" t="s">
        <v>1478</v>
      </c>
      <c r="E1787" s="78" t="s">
        <v>2430</v>
      </c>
      <c r="F1787" s="82" t="s">
        <v>2432</v>
      </c>
      <c r="G1787" s="81" t="s">
        <v>25</v>
      </c>
      <c r="H1787" s="83">
        <v>8</v>
      </c>
      <c r="I1787" s="4">
        <v>0</v>
      </c>
      <c r="J1787" s="48">
        <f t="shared" si="55"/>
        <v>0</v>
      </c>
      <c r="K1787" s="405"/>
      <c r="L1787" s="326"/>
      <c r="N1787" s="28"/>
    </row>
    <row r="1788" spans="1:14" ht="157.5" x14ac:dyDescent="0.25">
      <c r="A1788" s="282"/>
      <c r="B1788" s="298">
        <f>IF(TRIM(I1788)&lt;&gt;"",COUNTA($I$6:I1788),"")</f>
        <v>1420</v>
      </c>
      <c r="C1788" s="197" t="s">
        <v>1364</v>
      </c>
      <c r="D1788" s="75" t="s">
        <v>1480</v>
      </c>
      <c r="E1788" s="53" t="s">
        <v>2878</v>
      </c>
      <c r="F1788" s="150" t="s">
        <v>2433</v>
      </c>
      <c r="G1788" s="117" t="s">
        <v>1</v>
      </c>
      <c r="H1788" s="80">
        <v>2</v>
      </c>
      <c r="I1788" s="5">
        <v>0</v>
      </c>
      <c r="J1788" s="48">
        <f t="shared" si="55"/>
        <v>0</v>
      </c>
      <c r="K1788" s="405"/>
      <c r="L1788" s="326"/>
      <c r="N1788" s="28"/>
    </row>
    <row r="1789" spans="1:14" ht="157.5" x14ac:dyDescent="0.25">
      <c r="A1789" s="282"/>
      <c r="B1789" s="298">
        <f>IF(TRIM(I1789)&lt;&gt;"",COUNTA($I$6:I1789),"")</f>
        <v>1421</v>
      </c>
      <c r="C1789" s="197" t="s">
        <v>1364</v>
      </c>
      <c r="D1789" s="75" t="s">
        <v>1483</v>
      </c>
      <c r="E1789" s="53" t="s">
        <v>2878</v>
      </c>
      <c r="F1789" s="150" t="s">
        <v>2434</v>
      </c>
      <c r="G1789" s="117" t="s">
        <v>1</v>
      </c>
      <c r="H1789" s="80">
        <v>4</v>
      </c>
      <c r="I1789" s="5">
        <v>0</v>
      </c>
      <c r="J1789" s="48">
        <f t="shared" si="55"/>
        <v>0</v>
      </c>
      <c r="K1789" s="405"/>
      <c r="L1789" s="326"/>
      <c r="N1789" s="28"/>
    </row>
    <row r="1790" spans="1:14" ht="157.5" x14ac:dyDescent="0.25">
      <c r="A1790" s="282"/>
      <c r="B1790" s="298">
        <f>IF(TRIM(I1790)&lt;&gt;"",COUNTA($I$6:I1790),"")</f>
        <v>1422</v>
      </c>
      <c r="C1790" s="197" t="s">
        <v>1364</v>
      </c>
      <c r="D1790" s="75" t="s">
        <v>1485</v>
      </c>
      <c r="E1790" s="53" t="s">
        <v>2879</v>
      </c>
      <c r="F1790" s="150" t="s">
        <v>2435</v>
      </c>
      <c r="G1790" s="117" t="s">
        <v>1</v>
      </c>
      <c r="H1790" s="80">
        <v>1</v>
      </c>
      <c r="I1790" s="5">
        <v>0</v>
      </c>
      <c r="J1790" s="48">
        <f t="shared" si="55"/>
        <v>0</v>
      </c>
      <c r="K1790" s="405"/>
      <c r="L1790" s="326"/>
      <c r="N1790" s="28"/>
    </row>
    <row r="1791" spans="1:14" ht="33.75" x14ac:dyDescent="0.25">
      <c r="A1791" s="282"/>
      <c r="B1791" s="298">
        <f>IF(TRIM(I1791)&lt;&gt;"",COUNTA($I$6:I1791),"")</f>
        <v>1423</v>
      </c>
      <c r="C1791" s="197" t="s">
        <v>1364</v>
      </c>
      <c r="D1791" s="75" t="s">
        <v>1488</v>
      </c>
      <c r="E1791" s="53" t="s">
        <v>2436</v>
      </c>
      <c r="F1791" s="150"/>
      <c r="G1791" s="117" t="s">
        <v>228</v>
      </c>
      <c r="H1791" s="80">
        <v>40</v>
      </c>
      <c r="I1791" s="5">
        <v>0</v>
      </c>
      <c r="J1791" s="48">
        <f t="shared" si="55"/>
        <v>0</v>
      </c>
      <c r="K1791" s="405"/>
      <c r="L1791" s="326"/>
      <c r="N1791" s="28"/>
    </row>
    <row r="1792" spans="1:14" ht="78.75" x14ac:dyDescent="0.25">
      <c r="A1792" s="384">
        <v>3</v>
      </c>
      <c r="B1792" s="384" t="str">
        <f>IF(TRIM(I1792)&lt;&gt;"",COUNTA($I$6:I1792),"")</f>
        <v/>
      </c>
      <c r="C1792" s="226" t="s">
        <v>1364</v>
      </c>
      <c r="D1792" s="92" t="s">
        <v>1375</v>
      </c>
      <c r="E1792" s="70" t="s">
        <v>2287</v>
      </c>
      <c r="F1792" s="77" t="s">
        <v>2437</v>
      </c>
      <c r="G1792" s="72"/>
      <c r="H1792" s="73"/>
      <c r="I1792" s="85"/>
      <c r="J1792" s="85">
        <f>ROUND(SUM(J1793:J1794),2)</f>
        <v>0</v>
      </c>
      <c r="K1792" s="405"/>
      <c r="L1792" s="326"/>
      <c r="N1792" s="28"/>
    </row>
    <row r="1793" spans="1:14" ht="146.25" x14ac:dyDescent="0.25">
      <c r="A1793" s="282"/>
      <c r="B1793" s="298">
        <f>IF(TRIM(I1793)&lt;&gt;"",COUNTA($I$6:I1793),"")</f>
        <v>1424</v>
      </c>
      <c r="C1793" s="197" t="s">
        <v>1364</v>
      </c>
      <c r="D1793" s="75" t="s">
        <v>1492</v>
      </c>
      <c r="E1793" s="78" t="s">
        <v>2880</v>
      </c>
      <c r="F1793" s="82" t="s">
        <v>2438</v>
      </c>
      <c r="G1793" s="81" t="s">
        <v>1</v>
      </c>
      <c r="H1793" s="83">
        <v>3</v>
      </c>
      <c r="I1793" s="4">
        <v>0</v>
      </c>
      <c r="J1793" s="48">
        <f t="shared" si="55"/>
        <v>0</v>
      </c>
      <c r="K1793" s="405"/>
      <c r="L1793" s="326"/>
      <c r="N1793" s="28"/>
    </row>
    <row r="1794" spans="1:14" ht="225" x14ac:dyDescent="0.25">
      <c r="A1794" s="282"/>
      <c r="B1794" s="298">
        <f>IF(TRIM(I1794)&lt;&gt;"",COUNTA($I$6:I1794),"")</f>
        <v>1425</v>
      </c>
      <c r="C1794" s="197" t="s">
        <v>1364</v>
      </c>
      <c r="D1794" s="75" t="s">
        <v>1495</v>
      </c>
      <c r="E1794" s="78" t="s">
        <v>2881</v>
      </c>
      <c r="F1794" s="82" t="s">
        <v>2438</v>
      </c>
      <c r="G1794" s="81" t="s">
        <v>1</v>
      </c>
      <c r="H1794" s="83">
        <v>1</v>
      </c>
      <c r="I1794" s="4">
        <v>0</v>
      </c>
      <c r="J1794" s="48">
        <f t="shared" si="55"/>
        <v>0</v>
      </c>
      <c r="K1794" s="405"/>
      <c r="L1794" s="326"/>
      <c r="N1794" s="28"/>
    </row>
    <row r="1795" spans="1:14" ht="78.75" x14ac:dyDescent="0.25">
      <c r="A1795" s="384">
        <v>3</v>
      </c>
      <c r="B1795" s="384" t="str">
        <f>IF(TRIM(I1795)&lt;&gt;"",COUNTA($I$6:I1795),"")</f>
        <v/>
      </c>
      <c r="C1795" s="226" t="s">
        <v>1364</v>
      </c>
      <c r="D1795" s="69" t="s">
        <v>1377</v>
      </c>
      <c r="E1795" s="70" t="s">
        <v>1387</v>
      </c>
      <c r="F1795" s="77" t="s">
        <v>2437</v>
      </c>
      <c r="G1795" s="84"/>
      <c r="H1795" s="61"/>
      <c r="I1795" s="1"/>
      <c r="J1795" s="1">
        <f>ROUND(SUM(J1796:J1804),2)</f>
        <v>0</v>
      </c>
      <c r="K1795" s="405"/>
      <c r="L1795" s="326"/>
      <c r="N1795" s="28"/>
    </row>
    <row r="1796" spans="1:14" ht="168.75" x14ac:dyDescent="0.25">
      <c r="A1796" s="282"/>
      <c r="B1796" s="298">
        <f>IF(TRIM(I1796)&lt;&gt;"",COUNTA($I$6:I1796),"")</f>
        <v>1426</v>
      </c>
      <c r="C1796" s="197" t="s">
        <v>1364</v>
      </c>
      <c r="D1796" s="75" t="s">
        <v>1529</v>
      </c>
      <c r="E1796" s="78" t="s">
        <v>2439</v>
      </c>
      <c r="F1796" s="82" t="s">
        <v>2882</v>
      </c>
      <c r="G1796" s="81" t="s">
        <v>430</v>
      </c>
      <c r="H1796" s="83">
        <v>63</v>
      </c>
      <c r="I1796" s="4">
        <v>0</v>
      </c>
      <c r="J1796" s="48">
        <f t="shared" si="55"/>
        <v>0</v>
      </c>
      <c r="K1796" s="405"/>
      <c r="L1796" s="326"/>
      <c r="N1796" s="28"/>
    </row>
    <row r="1797" spans="1:14" ht="33.75" x14ac:dyDescent="0.25">
      <c r="A1797" s="282"/>
      <c r="B1797" s="298">
        <f>IF(TRIM(I1797)&lt;&gt;"",COUNTA($I$6:I1797),"")</f>
        <v>1427</v>
      </c>
      <c r="C1797" s="197" t="s">
        <v>1364</v>
      </c>
      <c r="D1797" s="75" t="s">
        <v>1532</v>
      </c>
      <c r="E1797" s="78" t="s">
        <v>2440</v>
      </c>
      <c r="F1797" s="82"/>
      <c r="G1797" s="81" t="s">
        <v>430</v>
      </c>
      <c r="H1797" s="83">
        <v>68</v>
      </c>
      <c r="I1797" s="4">
        <v>0</v>
      </c>
      <c r="J1797" s="48">
        <f t="shared" si="55"/>
        <v>0</v>
      </c>
      <c r="K1797" s="405"/>
      <c r="L1797" s="326"/>
      <c r="N1797" s="28"/>
    </row>
    <row r="1798" spans="1:14" ht="33.75" x14ac:dyDescent="0.25">
      <c r="A1798" s="282"/>
      <c r="B1798" s="298">
        <f>IF(TRIM(I1798)&lt;&gt;"",COUNTA($I$6:I1798),"")</f>
        <v>1428</v>
      </c>
      <c r="C1798" s="197" t="s">
        <v>1364</v>
      </c>
      <c r="D1798" s="75" t="s">
        <v>1533</v>
      </c>
      <c r="E1798" s="53" t="s">
        <v>2441</v>
      </c>
      <c r="F1798" s="150" t="s">
        <v>2442</v>
      </c>
      <c r="G1798" s="117" t="s">
        <v>25</v>
      </c>
      <c r="H1798" s="80">
        <v>72</v>
      </c>
      <c r="I1798" s="5">
        <v>0</v>
      </c>
      <c r="J1798" s="48">
        <f t="shared" si="55"/>
        <v>0</v>
      </c>
      <c r="K1798" s="405"/>
      <c r="L1798" s="326"/>
      <c r="N1798" s="28"/>
    </row>
    <row r="1799" spans="1:14" ht="33.75" x14ac:dyDescent="0.25">
      <c r="A1799" s="282"/>
      <c r="B1799" s="298">
        <f>IF(TRIM(I1799)&lt;&gt;"",COUNTA($I$6:I1799),"")</f>
        <v>1429</v>
      </c>
      <c r="C1799" s="197" t="s">
        <v>1364</v>
      </c>
      <c r="D1799" s="75" t="s">
        <v>2443</v>
      </c>
      <c r="E1799" s="53" t="s">
        <v>2441</v>
      </c>
      <c r="F1799" s="150" t="s">
        <v>2444</v>
      </c>
      <c r="G1799" s="117" t="s">
        <v>430</v>
      </c>
      <c r="H1799" s="80">
        <v>34</v>
      </c>
      <c r="I1799" s="5">
        <v>0</v>
      </c>
      <c r="J1799" s="48">
        <f t="shared" si="55"/>
        <v>0</v>
      </c>
      <c r="K1799" s="405"/>
      <c r="L1799" s="326"/>
      <c r="N1799" s="28"/>
    </row>
    <row r="1800" spans="1:14" ht="135" x14ac:dyDescent="0.25">
      <c r="A1800" s="282"/>
      <c r="B1800" s="298">
        <f>IF(TRIM(I1800)&lt;&gt;"",COUNTA($I$6:I1800),"")</f>
        <v>1430</v>
      </c>
      <c r="C1800" s="197" t="s">
        <v>1364</v>
      </c>
      <c r="D1800" s="75" t="s">
        <v>2445</v>
      </c>
      <c r="E1800" s="53" t="s">
        <v>2883</v>
      </c>
      <c r="F1800" s="150" t="s">
        <v>2446</v>
      </c>
      <c r="G1800" s="117" t="s">
        <v>430</v>
      </c>
      <c r="H1800" s="80">
        <v>23.2</v>
      </c>
      <c r="I1800" s="5">
        <v>0</v>
      </c>
      <c r="J1800" s="48">
        <f t="shared" si="55"/>
        <v>0</v>
      </c>
      <c r="K1800" s="405"/>
      <c r="L1800" s="326"/>
      <c r="N1800" s="28"/>
    </row>
    <row r="1801" spans="1:14" ht="135" x14ac:dyDescent="0.25">
      <c r="A1801" s="282"/>
      <c r="B1801" s="298">
        <f>IF(TRIM(I1801)&lt;&gt;"",COUNTA($I$6:I1801),"")</f>
        <v>1431</v>
      </c>
      <c r="C1801" s="197" t="s">
        <v>1364</v>
      </c>
      <c r="D1801" s="75" t="s">
        <v>2447</v>
      </c>
      <c r="E1801" s="53" t="s">
        <v>2884</v>
      </c>
      <c r="F1801" s="150" t="s">
        <v>2448</v>
      </c>
      <c r="G1801" s="117" t="s">
        <v>430</v>
      </c>
      <c r="H1801" s="80">
        <v>51.04</v>
      </c>
      <c r="I1801" s="5">
        <v>0</v>
      </c>
      <c r="J1801" s="48">
        <f t="shared" si="55"/>
        <v>0</v>
      </c>
      <c r="K1801" s="405"/>
      <c r="L1801" s="326"/>
      <c r="N1801" s="28"/>
    </row>
    <row r="1802" spans="1:14" ht="33.75" x14ac:dyDescent="0.25">
      <c r="A1802" s="282"/>
      <c r="B1802" s="298">
        <f>IF(TRIM(I1802)&lt;&gt;"",COUNTA($I$6:I1802),"")</f>
        <v>1432</v>
      </c>
      <c r="C1802" s="197" t="s">
        <v>1364</v>
      </c>
      <c r="D1802" s="75" t="s">
        <v>2449</v>
      </c>
      <c r="E1802" s="53" t="s">
        <v>2450</v>
      </c>
      <c r="F1802" s="150" t="s">
        <v>2451</v>
      </c>
      <c r="G1802" s="117" t="s">
        <v>430</v>
      </c>
      <c r="H1802" s="80">
        <v>24</v>
      </c>
      <c r="I1802" s="5">
        <v>0</v>
      </c>
      <c r="J1802" s="48">
        <f t="shared" si="55"/>
        <v>0</v>
      </c>
      <c r="K1802" s="405"/>
      <c r="L1802" s="326"/>
      <c r="N1802" s="28"/>
    </row>
    <row r="1803" spans="1:14" ht="33.75" x14ac:dyDescent="0.25">
      <c r="A1803" s="282"/>
      <c r="B1803" s="298">
        <f>IF(TRIM(I1803)&lt;&gt;"",COUNTA($I$6:I1803),"")</f>
        <v>1433</v>
      </c>
      <c r="C1803" s="197" t="s">
        <v>1364</v>
      </c>
      <c r="D1803" s="75" t="s">
        <v>2452</v>
      </c>
      <c r="E1803" s="53" t="s">
        <v>2450</v>
      </c>
      <c r="F1803" s="150" t="s">
        <v>2453</v>
      </c>
      <c r="G1803" s="117" t="s">
        <v>1</v>
      </c>
      <c r="H1803" s="80">
        <v>2</v>
      </c>
      <c r="I1803" s="5">
        <v>0</v>
      </c>
      <c r="J1803" s="48">
        <f t="shared" si="55"/>
        <v>0</v>
      </c>
      <c r="K1803" s="405"/>
      <c r="L1803" s="326"/>
      <c r="N1803" s="28"/>
    </row>
    <row r="1804" spans="1:14" ht="33.75" x14ac:dyDescent="0.25">
      <c r="A1804" s="282"/>
      <c r="B1804" s="298">
        <f>IF(TRIM(I1804)&lt;&gt;"",COUNTA($I$6:I1804),"")</f>
        <v>1434</v>
      </c>
      <c r="C1804" s="197" t="s">
        <v>1364</v>
      </c>
      <c r="D1804" s="75" t="s">
        <v>2454</v>
      </c>
      <c r="E1804" s="53" t="s">
        <v>2450</v>
      </c>
      <c r="F1804" s="150" t="s">
        <v>2455</v>
      </c>
      <c r="G1804" s="117" t="s">
        <v>1</v>
      </c>
      <c r="H1804" s="80">
        <v>5</v>
      </c>
      <c r="I1804" s="5">
        <v>0</v>
      </c>
      <c r="J1804" s="48">
        <f t="shared" si="55"/>
        <v>0</v>
      </c>
      <c r="K1804" s="405"/>
      <c r="L1804" s="326"/>
      <c r="N1804" s="28"/>
    </row>
    <row r="1805" spans="1:14" ht="78.75" x14ac:dyDescent="0.25">
      <c r="A1805" s="384">
        <v>3</v>
      </c>
      <c r="B1805" s="384" t="str">
        <f>IF(TRIM(I1805)&lt;&gt;"",COUNTA($I$6:I1805),"")</f>
        <v/>
      </c>
      <c r="C1805" s="226" t="s">
        <v>1364</v>
      </c>
      <c r="D1805" s="92" t="s">
        <v>1379</v>
      </c>
      <c r="E1805" s="70" t="s">
        <v>2288</v>
      </c>
      <c r="F1805" s="77" t="s">
        <v>2437</v>
      </c>
      <c r="G1805" s="72"/>
      <c r="H1805" s="73"/>
      <c r="I1805" s="85"/>
      <c r="J1805" s="74">
        <f>ROUND(SUM(J1806:J1808),2)</f>
        <v>0</v>
      </c>
      <c r="K1805" s="405"/>
      <c r="L1805" s="326"/>
      <c r="N1805" s="28"/>
    </row>
    <row r="1806" spans="1:14" ht="123.75" x14ac:dyDescent="0.25">
      <c r="A1806" s="282"/>
      <c r="B1806" s="298">
        <f>IF(TRIM(I1806)&lt;&gt;"",COUNTA($I$6:I1806),"")</f>
        <v>1435</v>
      </c>
      <c r="C1806" s="197" t="s">
        <v>1364</v>
      </c>
      <c r="D1806" s="75" t="s">
        <v>1534</v>
      </c>
      <c r="E1806" s="78" t="s">
        <v>2885</v>
      </c>
      <c r="F1806" s="82" t="s">
        <v>2456</v>
      </c>
      <c r="G1806" s="81" t="s">
        <v>430</v>
      </c>
      <c r="H1806" s="83">
        <v>36.270000000000003</v>
      </c>
      <c r="I1806" s="4">
        <v>0</v>
      </c>
      <c r="J1806" s="48">
        <f t="shared" si="55"/>
        <v>0</v>
      </c>
      <c r="K1806" s="405"/>
      <c r="L1806" s="326"/>
      <c r="N1806" s="28"/>
    </row>
    <row r="1807" spans="1:14" ht="123.75" x14ac:dyDescent="0.25">
      <c r="A1807" s="282"/>
      <c r="B1807" s="298">
        <f>IF(TRIM(I1807)&lt;&gt;"",COUNTA($I$6:I1807),"")</f>
        <v>1436</v>
      </c>
      <c r="C1807" s="197" t="s">
        <v>1364</v>
      </c>
      <c r="D1807" s="75" t="s">
        <v>1537</v>
      </c>
      <c r="E1807" s="78" t="s">
        <v>2885</v>
      </c>
      <c r="F1807" s="82" t="s">
        <v>2457</v>
      </c>
      <c r="G1807" s="81" t="s">
        <v>430</v>
      </c>
      <c r="H1807" s="83">
        <v>23.2</v>
      </c>
      <c r="I1807" s="4">
        <v>0</v>
      </c>
      <c r="J1807" s="48">
        <f t="shared" si="55"/>
        <v>0</v>
      </c>
      <c r="K1807" s="405"/>
      <c r="L1807" s="326"/>
      <c r="N1807" s="28"/>
    </row>
    <row r="1808" spans="1:14" ht="45" x14ac:dyDescent="0.25">
      <c r="A1808" s="282"/>
      <c r="B1808" s="298">
        <f>IF(TRIM(I1808)&lt;&gt;"",COUNTA($I$6:I1808),"")</f>
        <v>1437</v>
      </c>
      <c r="C1808" s="197" t="s">
        <v>1364</v>
      </c>
      <c r="D1808" s="75" t="s">
        <v>1539</v>
      </c>
      <c r="E1808" s="53" t="s">
        <v>2458</v>
      </c>
      <c r="F1808" s="150" t="s">
        <v>2459</v>
      </c>
      <c r="G1808" s="117" t="s">
        <v>430</v>
      </c>
      <c r="H1808" s="80">
        <v>60</v>
      </c>
      <c r="I1808" s="5">
        <v>0</v>
      </c>
      <c r="J1808" s="48">
        <f t="shared" si="55"/>
        <v>0</v>
      </c>
      <c r="K1808" s="405"/>
      <c r="L1808" s="326"/>
      <c r="N1808" s="28"/>
    </row>
    <row r="1809" spans="1:14" ht="78.75" x14ac:dyDescent="0.25">
      <c r="A1809" s="384">
        <v>3</v>
      </c>
      <c r="B1809" s="384" t="str">
        <f>IF(TRIM(I1809)&lt;&gt;"",COUNTA($I$6:I1809),"")</f>
        <v/>
      </c>
      <c r="C1809" s="226" t="s">
        <v>1364</v>
      </c>
      <c r="D1809" s="92" t="s">
        <v>1381</v>
      </c>
      <c r="E1809" s="70" t="s">
        <v>2289</v>
      </c>
      <c r="F1809" s="77" t="s">
        <v>2437</v>
      </c>
      <c r="G1809" s="72"/>
      <c r="H1809" s="73"/>
      <c r="I1809" s="85"/>
      <c r="J1809" s="85">
        <f>ROUND(SUM(J1810:J1811),2)</f>
        <v>0</v>
      </c>
      <c r="K1809" s="405"/>
      <c r="L1809" s="326"/>
      <c r="N1809" s="28"/>
    </row>
    <row r="1810" spans="1:14" ht="78.75" x14ac:dyDescent="0.25">
      <c r="A1810" s="282"/>
      <c r="B1810" s="298">
        <f>IF(TRIM(I1810)&lt;&gt;"",COUNTA($I$6:I1810),"")</f>
        <v>1438</v>
      </c>
      <c r="C1810" s="197" t="s">
        <v>1364</v>
      </c>
      <c r="D1810" s="75" t="s">
        <v>1557</v>
      </c>
      <c r="E1810" s="78" t="s">
        <v>2460</v>
      </c>
      <c r="F1810" s="82" t="s">
        <v>2461</v>
      </c>
      <c r="G1810" s="81" t="s">
        <v>430</v>
      </c>
      <c r="H1810" s="83">
        <v>38.409999999999997</v>
      </c>
      <c r="I1810" s="4">
        <v>0</v>
      </c>
      <c r="J1810" s="48">
        <f t="shared" si="55"/>
        <v>0</v>
      </c>
      <c r="K1810" s="405"/>
      <c r="L1810" s="326"/>
      <c r="N1810" s="28"/>
    </row>
    <row r="1811" spans="1:14" ht="78.75" x14ac:dyDescent="0.25">
      <c r="A1811" s="282"/>
      <c r="B1811" s="298">
        <f>IF(TRIM(I1811)&lt;&gt;"",COUNTA($I$6:I1811),"")</f>
        <v>1439</v>
      </c>
      <c r="C1811" s="197" t="s">
        <v>1364</v>
      </c>
      <c r="D1811" s="75" t="s">
        <v>2462</v>
      </c>
      <c r="E1811" s="78" t="s">
        <v>2463</v>
      </c>
      <c r="F1811" s="82"/>
      <c r="G1811" s="81" t="s">
        <v>430</v>
      </c>
      <c r="H1811" s="83">
        <v>56.35</v>
      </c>
      <c r="I1811" s="4">
        <v>0</v>
      </c>
      <c r="J1811" s="48">
        <f t="shared" si="55"/>
        <v>0</v>
      </c>
      <c r="K1811" s="405"/>
      <c r="L1811" s="326"/>
      <c r="N1811" s="28"/>
    </row>
    <row r="1812" spans="1:14" ht="225" x14ac:dyDescent="0.25">
      <c r="A1812" s="384">
        <v>3</v>
      </c>
      <c r="B1812" s="384" t="str">
        <f>IF(TRIM(I1812)&lt;&gt;"",COUNTA($I$6:I1812),"")</f>
        <v/>
      </c>
      <c r="C1812" s="226" t="s">
        <v>1364</v>
      </c>
      <c r="D1812" s="92" t="s">
        <v>1382</v>
      </c>
      <c r="E1812" s="70" t="s">
        <v>1393</v>
      </c>
      <c r="F1812" s="77" t="s">
        <v>2464</v>
      </c>
      <c r="G1812" s="72"/>
      <c r="H1812" s="73"/>
      <c r="I1812" s="85"/>
      <c r="J1812" s="74">
        <f>ROUND(SUM(J1813:J1816),2)</f>
        <v>0</v>
      </c>
      <c r="K1812" s="405"/>
      <c r="L1812" s="326"/>
      <c r="N1812" s="28"/>
    </row>
    <row r="1813" spans="1:14" ht="45" x14ac:dyDescent="0.25">
      <c r="A1813" s="282"/>
      <c r="B1813" s="298">
        <f>IF(TRIM(I1813)&lt;&gt;"",COUNTA($I$6:I1813),"")</f>
        <v>1440</v>
      </c>
      <c r="C1813" s="197" t="s">
        <v>1364</v>
      </c>
      <c r="D1813" s="75" t="s">
        <v>1559</v>
      </c>
      <c r="E1813" s="78" t="s">
        <v>2465</v>
      </c>
      <c r="F1813" s="82"/>
      <c r="G1813" s="81" t="s">
        <v>430</v>
      </c>
      <c r="H1813" s="83">
        <v>1075</v>
      </c>
      <c r="I1813" s="4">
        <v>0</v>
      </c>
      <c r="J1813" s="48">
        <f t="shared" si="55"/>
        <v>0</v>
      </c>
      <c r="K1813" s="405"/>
      <c r="L1813" s="326"/>
      <c r="N1813" s="28"/>
    </row>
    <row r="1814" spans="1:14" ht="67.5" x14ac:dyDescent="0.25">
      <c r="A1814" s="282"/>
      <c r="B1814" s="298">
        <f>IF(TRIM(I1814)&lt;&gt;"",COUNTA($I$6:I1814),"")</f>
        <v>1441</v>
      </c>
      <c r="C1814" s="197" t="s">
        <v>1364</v>
      </c>
      <c r="D1814" s="75" t="s">
        <v>1560</v>
      </c>
      <c r="E1814" s="82" t="s">
        <v>2466</v>
      </c>
      <c r="F1814" s="82" t="s">
        <v>2467</v>
      </c>
      <c r="G1814" s="81" t="s">
        <v>430</v>
      </c>
      <c r="H1814" s="83">
        <v>810</v>
      </c>
      <c r="I1814" s="4">
        <v>0</v>
      </c>
      <c r="J1814" s="48">
        <f t="shared" si="55"/>
        <v>0</v>
      </c>
      <c r="K1814" s="405"/>
      <c r="L1814" s="326"/>
      <c r="N1814" s="28"/>
    </row>
    <row r="1815" spans="1:14" ht="67.5" x14ac:dyDescent="0.25">
      <c r="A1815" s="282"/>
      <c r="B1815" s="298">
        <f>IF(TRIM(I1815)&lt;&gt;"",COUNTA($I$6:I1815),"")</f>
        <v>1442</v>
      </c>
      <c r="C1815" s="197" t="s">
        <v>1364</v>
      </c>
      <c r="D1815" s="75" t="s">
        <v>1561</v>
      </c>
      <c r="E1815" s="82" t="s">
        <v>2466</v>
      </c>
      <c r="F1815" s="82" t="s">
        <v>2468</v>
      </c>
      <c r="G1815" s="81" t="s">
        <v>430</v>
      </c>
      <c r="H1815" s="83">
        <v>265</v>
      </c>
      <c r="I1815" s="4">
        <v>0</v>
      </c>
      <c r="J1815" s="48">
        <f t="shared" si="55"/>
        <v>0</v>
      </c>
      <c r="K1815" s="405"/>
      <c r="L1815" s="326"/>
      <c r="N1815" s="28"/>
    </row>
    <row r="1816" spans="1:14" ht="67.5" x14ac:dyDescent="0.25">
      <c r="A1816" s="282"/>
      <c r="B1816" s="298">
        <f>IF(TRIM(I1816)&lt;&gt;"",COUNTA($I$6:I1816),"")</f>
        <v>1443</v>
      </c>
      <c r="C1816" s="197" t="s">
        <v>1364</v>
      </c>
      <c r="D1816" s="75" t="s">
        <v>1562</v>
      </c>
      <c r="E1816" s="82" t="s">
        <v>2466</v>
      </c>
      <c r="F1816" s="82" t="s">
        <v>2469</v>
      </c>
      <c r="G1816" s="81" t="s">
        <v>430</v>
      </c>
      <c r="H1816" s="83">
        <v>75</v>
      </c>
      <c r="I1816" s="4">
        <v>0</v>
      </c>
      <c r="J1816" s="48">
        <f t="shared" si="55"/>
        <v>0</v>
      </c>
      <c r="K1816" s="405"/>
      <c r="L1816" s="326"/>
      <c r="N1816" s="28"/>
    </row>
    <row r="1817" spans="1:14" x14ac:dyDescent="0.25">
      <c r="A1817" s="383">
        <v>2</v>
      </c>
      <c r="B1817" s="383" t="str">
        <f>IF(TRIM(I1817)&lt;&gt;"",COUNTA($I$6:I1817),"")</f>
        <v/>
      </c>
      <c r="C1817" s="225" t="s">
        <v>2290</v>
      </c>
      <c r="D1817" s="37" t="s">
        <v>2291</v>
      </c>
      <c r="E1817" s="66" t="s">
        <v>2292</v>
      </c>
      <c r="F1817" s="67"/>
      <c r="G1817" s="38"/>
      <c r="H1817" s="39"/>
      <c r="I1817" s="40"/>
      <c r="J1817" s="40">
        <f>J1818+J1842+J1857</f>
        <v>0</v>
      </c>
      <c r="K1817" s="405"/>
      <c r="L1817" s="326"/>
      <c r="N1817" s="28"/>
    </row>
    <row r="1818" spans="1:14" ht="33.75" x14ac:dyDescent="0.25">
      <c r="A1818" s="384">
        <v>3</v>
      </c>
      <c r="B1818" s="384" t="str">
        <f>IF(TRIM(I1818)&lt;&gt;"",COUNTA($I$6:I1818),"")</f>
        <v/>
      </c>
      <c r="C1818" s="226" t="s">
        <v>2290</v>
      </c>
      <c r="D1818" s="92" t="s">
        <v>2293</v>
      </c>
      <c r="E1818" s="70" t="s">
        <v>2294</v>
      </c>
      <c r="F1818" s="77" t="s">
        <v>2470</v>
      </c>
      <c r="G1818" s="72"/>
      <c r="H1818" s="73"/>
      <c r="I1818" s="85"/>
      <c r="J1818" s="74">
        <f>ROUND(SUM(J1819:J1841),2)</f>
        <v>0</v>
      </c>
      <c r="K1818" s="405"/>
      <c r="L1818" s="326"/>
      <c r="N1818" s="28"/>
    </row>
    <row r="1819" spans="1:14" ht="78.75" x14ac:dyDescent="0.25">
      <c r="A1819" s="282"/>
      <c r="B1819" s="298">
        <f>IF(TRIM(I1819)&lt;&gt;"",COUNTA($I$6:I1819),"")</f>
        <v>1444</v>
      </c>
      <c r="C1819" s="197" t="s">
        <v>2290</v>
      </c>
      <c r="D1819" s="75" t="s">
        <v>2471</v>
      </c>
      <c r="E1819" s="78" t="s">
        <v>2472</v>
      </c>
      <c r="F1819" s="78" t="s">
        <v>2473</v>
      </c>
      <c r="G1819" s="76" t="s">
        <v>26</v>
      </c>
      <c r="H1819" s="47">
        <v>11</v>
      </c>
      <c r="I1819" s="4">
        <v>0</v>
      </c>
      <c r="J1819" s="48">
        <f t="shared" si="55"/>
        <v>0</v>
      </c>
      <c r="K1819" s="405"/>
      <c r="L1819" s="326"/>
      <c r="N1819" s="28"/>
    </row>
    <row r="1820" spans="1:14" ht="78.75" x14ac:dyDescent="0.25">
      <c r="A1820" s="282"/>
      <c r="B1820" s="298">
        <f>IF(TRIM(I1820)&lt;&gt;"",COUNTA($I$6:I1820),"")</f>
        <v>1445</v>
      </c>
      <c r="C1820" s="197" t="s">
        <v>2290</v>
      </c>
      <c r="D1820" s="75" t="s">
        <v>2474</v>
      </c>
      <c r="E1820" s="78" t="s">
        <v>2472</v>
      </c>
      <c r="F1820" s="78" t="s">
        <v>2475</v>
      </c>
      <c r="G1820" s="76" t="s">
        <v>26</v>
      </c>
      <c r="H1820" s="47">
        <v>25</v>
      </c>
      <c r="I1820" s="4">
        <v>0</v>
      </c>
      <c r="J1820" s="48">
        <f t="shared" si="55"/>
        <v>0</v>
      </c>
      <c r="K1820" s="405"/>
      <c r="L1820" s="326"/>
      <c r="N1820" s="28"/>
    </row>
    <row r="1821" spans="1:14" ht="45" x14ac:dyDescent="0.25">
      <c r="A1821" s="282"/>
      <c r="B1821" s="298">
        <f>IF(TRIM(I1821)&lt;&gt;"",COUNTA($I$6:I1821),"")</f>
        <v>1446</v>
      </c>
      <c r="C1821" s="197" t="s">
        <v>2290</v>
      </c>
      <c r="D1821" s="75" t="s">
        <v>2476</v>
      </c>
      <c r="E1821" s="53" t="s">
        <v>2477</v>
      </c>
      <c r="F1821" s="239" t="s">
        <v>2478</v>
      </c>
      <c r="G1821" s="117" t="s">
        <v>26</v>
      </c>
      <c r="H1821" s="80">
        <v>8</v>
      </c>
      <c r="I1821" s="4">
        <v>0</v>
      </c>
      <c r="J1821" s="48">
        <f t="shared" si="55"/>
        <v>0</v>
      </c>
      <c r="K1821" s="405"/>
      <c r="L1821" s="326"/>
      <c r="N1821" s="28"/>
    </row>
    <row r="1822" spans="1:14" ht="45" x14ac:dyDescent="0.25">
      <c r="A1822" s="282"/>
      <c r="B1822" s="298">
        <f>IF(TRIM(I1822)&lt;&gt;"",COUNTA($I$6:I1822),"")</f>
        <v>1447</v>
      </c>
      <c r="C1822" s="197" t="s">
        <v>2290</v>
      </c>
      <c r="D1822" s="75" t="s">
        <v>2479</v>
      </c>
      <c r="E1822" s="53" t="s">
        <v>2477</v>
      </c>
      <c r="F1822" s="239" t="s">
        <v>2480</v>
      </c>
      <c r="G1822" s="117" t="s">
        <v>26</v>
      </c>
      <c r="H1822" s="80">
        <v>25</v>
      </c>
      <c r="I1822" s="4">
        <v>0</v>
      </c>
      <c r="J1822" s="48">
        <f t="shared" si="55"/>
        <v>0</v>
      </c>
      <c r="K1822" s="405"/>
      <c r="L1822" s="326"/>
      <c r="N1822" s="28"/>
    </row>
    <row r="1823" spans="1:14" ht="33.75" x14ac:dyDescent="0.25">
      <c r="A1823" s="282"/>
      <c r="B1823" s="298">
        <f>IF(TRIM(I1823)&lt;&gt;"",COUNTA($I$6:I1823),"")</f>
        <v>1448</v>
      </c>
      <c r="C1823" s="197" t="s">
        <v>2290</v>
      </c>
      <c r="D1823" s="75" t="s">
        <v>2481</v>
      </c>
      <c r="E1823" s="53" t="s">
        <v>2482</v>
      </c>
      <c r="F1823" s="239" t="s">
        <v>2478</v>
      </c>
      <c r="G1823" s="117" t="s">
        <v>1</v>
      </c>
      <c r="H1823" s="80">
        <v>1</v>
      </c>
      <c r="I1823" s="4">
        <v>0</v>
      </c>
      <c r="J1823" s="48">
        <f t="shared" si="55"/>
        <v>0</v>
      </c>
      <c r="K1823" s="405"/>
      <c r="L1823" s="326"/>
      <c r="N1823" s="28"/>
    </row>
    <row r="1824" spans="1:14" ht="45" x14ac:dyDescent="0.25">
      <c r="A1824" s="282"/>
      <c r="B1824" s="298">
        <f>IF(TRIM(I1824)&lt;&gt;"",COUNTA($I$6:I1824),"")</f>
        <v>1449</v>
      </c>
      <c r="C1824" s="197" t="s">
        <v>2290</v>
      </c>
      <c r="D1824" s="75" t="s">
        <v>2483</v>
      </c>
      <c r="E1824" s="53" t="s">
        <v>2484</v>
      </c>
      <c r="F1824" s="239"/>
      <c r="G1824" s="117" t="s">
        <v>1</v>
      </c>
      <c r="H1824" s="80">
        <v>3</v>
      </c>
      <c r="I1824" s="4">
        <v>0</v>
      </c>
      <c r="J1824" s="48">
        <f t="shared" si="55"/>
        <v>0</v>
      </c>
      <c r="K1824" s="405"/>
      <c r="L1824" s="326"/>
      <c r="N1824" s="28"/>
    </row>
    <row r="1825" spans="1:14" ht="78.75" x14ac:dyDescent="0.25">
      <c r="A1825" s="282"/>
      <c r="B1825" s="298">
        <f>IF(TRIM(I1825)&lt;&gt;"",COUNTA($I$6:I1825),"")</f>
        <v>1450</v>
      </c>
      <c r="C1825" s="197" t="s">
        <v>2290</v>
      </c>
      <c r="D1825" s="75" t="s">
        <v>2485</v>
      </c>
      <c r="E1825" s="335" t="s">
        <v>3741</v>
      </c>
      <c r="F1825" s="335" t="s">
        <v>3742</v>
      </c>
      <c r="G1825" s="117" t="s">
        <v>1</v>
      </c>
      <c r="H1825" s="80">
        <v>6</v>
      </c>
      <c r="I1825" s="4">
        <v>0</v>
      </c>
      <c r="J1825" s="48">
        <f t="shared" si="55"/>
        <v>0</v>
      </c>
      <c r="K1825" s="405"/>
      <c r="L1825" s="326"/>
      <c r="N1825" s="28"/>
    </row>
    <row r="1826" spans="1:14" ht="67.5" x14ac:dyDescent="0.25">
      <c r="A1826" s="282"/>
      <c r="B1826" s="298">
        <f>IF(TRIM(I1826)&lt;&gt;"",COUNTA($I$6:I1826),"")</f>
        <v>1451</v>
      </c>
      <c r="C1826" s="197" t="s">
        <v>2290</v>
      </c>
      <c r="D1826" s="75" t="s">
        <v>2486</v>
      </c>
      <c r="E1826" s="335" t="s">
        <v>2487</v>
      </c>
      <c r="F1826" s="239"/>
      <c r="G1826" s="117" t="s">
        <v>1</v>
      </c>
      <c r="H1826" s="80">
        <v>2</v>
      </c>
      <c r="I1826" s="4">
        <v>0</v>
      </c>
      <c r="J1826" s="48">
        <f t="shared" si="55"/>
        <v>0</v>
      </c>
      <c r="K1826" s="405"/>
      <c r="L1826" s="326"/>
      <c r="N1826" s="28"/>
    </row>
    <row r="1827" spans="1:14" ht="112.5" x14ac:dyDescent="0.25">
      <c r="A1827" s="282"/>
      <c r="B1827" s="298">
        <f>IF(TRIM(I1827)&lt;&gt;"",COUNTA($I$6:I1827),"")</f>
        <v>1452</v>
      </c>
      <c r="C1827" s="197" t="s">
        <v>2290</v>
      </c>
      <c r="D1827" s="75" t="s">
        <v>2488</v>
      </c>
      <c r="E1827" s="335" t="s">
        <v>3743</v>
      </c>
      <c r="F1827" s="335" t="s">
        <v>3744</v>
      </c>
      <c r="G1827" s="117" t="s">
        <v>1</v>
      </c>
      <c r="H1827" s="80">
        <v>5</v>
      </c>
      <c r="I1827" s="4">
        <v>0</v>
      </c>
      <c r="J1827" s="48">
        <f t="shared" si="55"/>
        <v>0</v>
      </c>
      <c r="K1827" s="405"/>
      <c r="L1827" s="326"/>
      <c r="N1827" s="28"/>
    </row>
    <row r="1828" spans="1:14" ht="90" x14ac:dyDescent="0.25">
      <c r="A1828" s="282"/>
      <c r="B1828" s="298">
        <f>IF(TRIM(I1828)&lt;&gt;"",COUNTA($I$6:I1828),"")</f>
        <v>1453</v>
      </c>
      <c r="C1828" s="197" t="s">
        <v>2290</v>
      </c>
      <c r="D1828" s="75" t="s">
        <v>2489</v>
      </c>
      <c r="E1828" s="335" t="s">
        <v>3745</v>
      </c>
      <c r="F1828" s="335" t="s">
        <v>3746</v>
      </c>
      <c r="G1828" s="117" t="s">
        <v>1</v>
      </c>
      <c r="H1828" s="80">
        <v>2</v>
      </c>
      <c r="I1828" s="4">
        <v>0</v>
      </c>
      <c r="J1828" s="48">
        <f t="shared" si="55"/>
        <v>0</v>
      </c>
      <c r="K1828" s="405"/>
      <c r="L1828" s="326"/>
      <c r="N1828" s="28"/>
    </row>
    <row r="1829" spans="1:14" ht="157.5" x14ac:dyDescent="0.25">
      <c r="A1829" s="282"/>
      <c r="B1829" s="298">
        <f>IF(TRIM(I1829)&lt;&gt;"",COUNTA($I$6:I1829),"")</f>
        <v>1454</v>
      </c>
      <c r="C1829" s="197" t="s">
        <v>2290</v>
      </c>
      <c r="D1829" s="75" t="s">
        <v>2490</v>
      </c>
      <c r="E1829" s="335" t="s">
        <v>2491</v>
      </c>
      <c r="F1829" s="335" t="s">
        <v>3747</v>
      </c>
      <c r="G1829" s="117" t="s">
        <v>2</v>
      </c>
      <c r="H1829" s="80">
        <v>2</v>
      </c>
      <c r="I1829" s="4">
        <v>0</v>
      </c>
      <c r="J1829" s="48">
        <f t="shared" si="55"/>
        <v>0</v>
      </c>
      <c r="K1829" s="405"/>
      <c r="L1829" s="326"/>
      <c r="N1829" s="28"/>
    </row>
    <row r="1830" spans="1:14" ht="112.5" x14ac:dyDescent="0.25">
      <c r="A1830" s="282"/>
      <c r="B1830" s="298">
        <f>IF(TRIM(I1830)&lt;&gt;"",COUNTA($I$6:I1830),"")</f>
        <v>1455</v>
      </c>
      <c r="C1830" s="197" t="s">
        <v>2290</v>
      </c>
      <c r="D1830" s="75" t="s">
        <v>2492</v>
      </c>
      <c r="E1830" s="53" t="s">
        <v>2493</v>
      </c>
      <c r="F1830" s="239"/>
      <c r="G1830" s="117" t="s">
        <v>1</v>
      </c>
      <c r="H1830" s="80">
        <v>1</v>
      </c>
      <c r="I1830" s="4">
        <v>0</v>
      </c>
      <c r="J1830" s="48">
        <f t="shared" ref="J1830:J1886" si="56">IF(ISNUMBER(H1830),ROUND(H1830*I1830,2),"")</f>
        <v>0</v>
      </c>
      <c r="K1830" s="405"/>
      <c r="L1830" s="326"/>
      <c r="N1830" s="28"/>
    </row>
    <row r="1831" spans="1:14" ht="135" x14ac:dyDescent="0.25">
      <c r="A1831" s="282"/>
      <c r="B1831" s="298">
        <f>IF(TRIM(I1831)&lt;&gt;"",COUNTA($I$6:I1831),"")</f>
        <v>1456</v>
      </c>
      <c r="C1831" s="197" t="s">
        <v>2290</v>
      </c>
      <c r="D1831" s="75" t="s">
        <v>2494</v>
      </c>
      <c r="E1831" s="53" t="s">
        <v>2495</v>
      </c>
      <c r="F1831" s="239"/>
      <c r="G1831" s="117" t="s">
        <v>1</v>
      </c>
      <c r="H1831" s="80">
        <v>1</v>
      </c>
      <c r="I1831" s="4">
        <v>0</v>
      </c>
      <c r="J1831" s="48">
        <f t="shared" si="56"/>
        <v>0</v>
      </c>
      <c r="K1831" s="405"/>
      <c r="L1831" s="326"/>
      <c r="N1831" s="28"/>
    </row>
    <row r="1832" spans="1:14" ht="101.25" x14ac:dyDescent="0.25">
      <c r="A1832" s="282"/>
      <c r="B1832" s="298">
        <f>IF(TRIM(I1832)&lt;&gt;"",COUNTA($I$6:I1832),"")</f>
        <v>1457</v>
      </c>
      <c r="C1832" s="197" t="s">
        <v>2290</v>
      </c>
      <c r="D1832" s="75" t="s">
        <v>2496</v>
      </c>
      <c r="E1832" s="53" t="s">
        <v>2497</v>
      </c>
      <c r="F1832" s="239"/>
      <c r="G1832" s="117" t="s">
        <v>1</v>
      </c>
      <c r="H1832" s="80">
        <v>1</v>
      </c>
      <c r="I1832" s="4">
        <v>0</v>
      </c>
      <c r="J1832" s="48">
        <f t="shared" si="56"/>
        <v>0</v>
      </c>
      <c r="K1832" s="405"/>
      <c r="L1832" s="326"/>
      <c r="N1832" s="28"/>
    </row>
    <row r="1833" spans="1:14" ht="33.75" x14ac:dyDescent="0.25">
      <c r="A1833" s="282"/>
      <c r="B1833" s="298">
        <f>IF(TRIM(I1833)&lt;&gt;"",COUNTA($I$6:I1833),"")</f>
        <v>1458</v>
      </c>
      <c r="C1833" s="197" t="s">
        <v>2290</v>
      </c>
      <c r="D1833" s="75" t="s">
        <v>2498</v>
      </c>
      <c r="E1833" s="53" t="s">
        <v>2499</v>
      </c>
      <c r="F1833" s="239" t="s">
        <v>2500</v>
      </c>
      <c r="G1833" s="117" t="s">
        <v>1</v>
      </c>
      <c r="H1833" s="80">
        <v>2</v>
      </c>
      <c r="I1833" s="4">
        <v>0</v>
      </c>
      <c r="J1833" s="48">
        <f t="shared" si="56"/>
        <v>0</v>
      </c>
      <c r="K1833" s="405"/>
      <c r="L1833" s="326"/>
      <c r="N1833" s="28"/>
    </row>
    <row r="1834" spans="1:14" ht="33.75" x14ac:dyDescent="0.25">
      <c r="A1834" s="282"/>
      <c r="B1834" s="298">
        <f>IF(TRIM(I1834)&lt;&gt;"",COUNTA($I$6:I1834),"")</f>
        <v>1459</v>
      </c>
      <c r="C1834" s="197" t="s">
        <v>2290</v>
      </c>
      <c r="D1834" s="75" t="s">
        <v>2501</v>
      </c>
      <c r="E1834" s="53" t="s">
        <v>2499</v>
      </c>
      <c r="F1834" s="239" t="s">
        <v>2502</v>
      </c>
      <c r="G1834" s="117" t="s">
        <v>1</v>
      </c>
      <c r="H1834" s="80">
        <v>1</v>
      </c>
      <c r="I1834" s="4">
        <v>0</v>
      </c>
      <c r="J1834" s="48">
        <f t="shared" si="56"/>
        <v>0</v>
      </c>
      <c r="K1834" s="405"/>
      <c r="L1834" s="326"/>
      <c r="N1834" s="28"/>
    </row>
    <row r="1835" spans="1:14" ht="135" x14ac:dyDescent="0.25">
      <c r="A1835" s="282"/>
      <c r="B1835" s="298">
        <f>IF(TRIM(I1835)&lt;&gt;"",COUNTA($I$6:I1835),"")</f>
        <v>1460</v>
      </c>
      <c r="C1835" s="197" t="s">
        <v>2290</v>
      </c>
      <c r="D1835" s="75" t="s">
        <v>2503</v>
      </c>
      <c r="E1835" s="53" t="s">
        <v>2504</v>
      </c>
      <c r="F1835" s="239"/>
      <c r="G1835" s="117" t="s">
        <v>1</v>
      </c>
      <c r="H1835" s="80">
        <v>2</v>
      </c>
      <c r="I1835" s="4">
        <v>0</v>
      </c>
      <c r="J1835" s="48">
        <f t="shared" si="56"/>
        <v>0</v>
      </c>
      <c r="K1835" s="405"/>
      <c r="L1835" s="326"/>
      <c r="N1835" s="28"/>
    </row>
    <row r="1836" spans="1:14" ht="135" x14ac:dyDescent="0.25">
      <c r="A1836" s="282"/>
      <c r="B1836" s="298">
        <f>IF(TRIM(I1836)&lt;&gt;"",COUNTA($I$6:I1836),"")</f>
        <v>1461</v>
      </c>
      <c r="C1836" s="197" t="s">
        <v>2290</v>
      </c>
      <c r="D1836" s="75" t="s">
        <v>2505</v>
      </c>
      <c r="E1836" s="53" t="s">
        <v>2506</v>
      </c>
      <c r="F1836" s="239"/>
      <c r="G1836" s="117" t="s">
        <v>1</v>
      </c>
      <c r="H1836" s="80">
        <v>1</v>
      </c>
      <c r="I1836" s="4">
        <v>0</v>
      </c>
      <c r="J1836" s="48">
        <f t="shared" si="56"/>
        <v>0</v>
      </c>
      <c r="K1836" s="405"/>
      <c r="L1836" s="326"/>
      <c r="N1836" s="28"/>
    </row>
    <row r="1837" spans="1:14" ht="33.75" x14ac:dyDescent="0.25">
      <c r="A1837" s="282"/>
      <c r="B1837" s="298">
        <f>IF(TRIM(I1837)&lt;&gt;"",COUNTA($I$6:I1837),"")</f>
        <v>1462</v>
      </c>
      <c r="C1837" s="197" t="s">
        <v>2290</v>
      </c>
      <c r="D1837" s="75" t="s">
        <v>2507</v>
      </c>
      <c r="E1837" s="53" t="s">
        <v>2508</v>
      </c>
      <c r="F1837" s="239"/>
      <c r="G1837" s="117" t="s">
        <v>2</v>
      </c>
      <c r="H1837" s="80">
        <v>5</v>
      </c>
      <c r="I1837" s="4">
        <v>0</v>
      </c>
      <c r="J1837" s="48">
        <f t="shared" si="56"/>
        <v>0</v>
      </c>
      <c r="K1837" s="405"/>
      <c r="L1837" s="326"/>
      <c r="N1837" s="28"/>
    </row>
    <row r="1838" spans="1:14" x14ac:dyDescent="0.25">
      <c r="A1838" s="282"/>
      <c r="B1838" s="298">
        <f>IF(TRIM(I1838)&lt;&gt;"",COUNTA($I$6:I1838),"")</f>
        <v>1463</v>
      </c>
      <c r="C1838" s="197" t="s">
        <v>2290</v>
      </c>
      <c r="D1838" s="75" t="s">
        <v>2509</v>
      </c>
      <c r="E1838" s="53" t="s">
        <v>2510</v>
      </c>
      <c r="F1838" s="239"/>
      <c r="G1838" s="117" t="s">
        <v>2</v>
      </c>
      <c r="H1838" s="80">
        <v>1</v>
      </c>
      <c r="I1838" s="4">
        <v>0</v>
      </c>
      <c r="J1838" s="48">
        <f t="shared" si="56"/>
        <v>0</v>
      </c>
      <c r="K1838" s="405"/>
      <c r="L1838" s="326"/>
      <c r="N1838" s="28"/>
    </row>
    <row r="1839" spans="1:14" ht="22.5" x14ac:dyDescent="0.25">
      <c r="A1839" s="282"/>
      <c r="B1839" s="298">
        <f>IF(TRIM(I1839)&lt;&gt;"",COUNTA($I$6:I1839),"")</f>
        <v>1464</v>
      </c>
      <c r="C1839" s="197" t="s">
        <v>2290</v>
      </c>
      <c r="D1839" s="75" t="s">
        <v>2511</v>
      </c>
      <c r="E1839" s="53" t="s">
        <v>2512</v>
      </c>
      <c r="F1839" s="239"/>
      <c r="G1839" s="117" t="s">
        <v>2</v>
      </c>
      <c r="H1839" s="80">
        <v>1</v>
      </c>
      <c r="I1839" s="4">
        <v>0</v>
      </c>
      <c r="J1839" s="48">
        <f t="shared" si="56"/>
        <v>0</v>
      </c>
      <c r="K1839" s="405"/>
      <c r="L1839" s="326"/>
      <c r="N1839" s="28"/>
    </row>
    <row r="1840" spans="1:14" ht="22.5" x14ac:dyDescent="0.25">
      <c r="A1840" s="282"/>
      <c r="B1840" s="298">
        <f>IF(TRIM(I1840)&lt;&gt;"",COUNTA($I$6:I1840),"")</f>
        <v>1465</v>
      </c>
      <c r="C1840" s="197" t="s">
        <v>2290</v>
      </c>
      <c r="D1840" s="75" t="s">
        <v>2513</v>
      </c>
      <c r="E1840" s="53" t="s">
        <v>2514</v>
      </c>
      <c r="F1840" s="239" t="s">
        <v>2515</v>
      </c>
      <c r="G1840" s="117" t="s">
        <v>1558</v>
      </c>
      <c r="H1840" s="80">
        <v>1</v>
      </c>
      <c r="I1840" s="4">
        <v>0</v>
      </c>
      <c r="J1840" s="48">
        <f t="shared" si="56"/>
        <v>0</v>
      </c>
      <c r="K1840" s="405"/>
      <c r="L1840" s="326"/>
      <c r="N1840" s="28"/>
    </row>
    <row r="1841" spans="1:14" ht="22.5" x14ac:dyDescent="0.25">
      <c r="A1841" s="282"/>
      <c r="B1841" s="298">
        <f>IF(TRIM(I1841)&lt;&gt;"",COUNTA($I$6:I1841),"")</f>
        <v>1466</v>
      </c>
      <c r="C1841" s="197" t="s">
        <v>2290</v>
      </c>
      <c r="D1841" s="75" t="s">
        <v>2516</v>
      </c>
      <c r="E1841" s="53" t="s">
        <v>2517</v>
      </c>
      <c r="F1841" s="239" t="s">
        <v>2518</v>
      </c>
      <c r="G1841" s="117" t="s">
        <v>1558</v>
      </c>
      <c r="H1841" s="80">
        <v>1</v>
      </c>
      <c r="I1841" s="4">
        <v>0</v>
      </c>
      <c r="J1841" s="48">
        <f t="shared" si="56"/>
        <v>0</v>
      </c>
      <c r="K1841" s="405"/>
      <c r="L1841" s="326"/>
      <c r="N1841" s="28"/>
    </row>
    <row r="1842" spans="1:14" ht="33.75" x14ac:dyDescent="0.25">
      <c r="A1842" s="384">
        <v>3</v>
      </c>
      <c r="B1842" s="384" t="str">
        <f>IF(TRIM(I1842)&lt;&gt;"",COUNTA($I$6:I1842),"")</f>
        <v/>
      </c>
      <c r="C1842" s="226" t="s">
        <v>2290</v>
      </c>
      <c r="D1842" s="92" t="s">
        <v>2295</v>
      </c>
      <c r="E1842" s="70" t="s">
        <v>2296</v>
      </c>
      <c r="F1842" s="77" t="s">
        <v>2815</v>
      </c>
      <c r="G1842" s="72"/>
      <c r="H1842" s="73"/>
      <c r="I1842" s="85"/>
      <c r="J1842" s="85">
        <f>ROUND(SUM(J1843:J1856),2)</f>
        <v>0</v>
      </c>
      <c r="K1842" s="405"/>
      <c r="L1842" s="326"/>
      <c r="N1842" s="28"/>
    </row>
    <row r="1843" spans="1:14" ht="90" x14ac:dyDescent="0.25">
      <c r="A1843" s="282"/>
      <c r="B1843" s="298">
        <f>IF(TRIM(I1843)&lt;&gt;"",COUNTA($I$6:I1843),"")</f>
        <v>1467</v>
      </c>
      <c r="C1843" s="197" t="s">
        <v>2290</v>
      </c>
      <c r="D1843" s="75" t="s">
        <v>2519</v>
      </c>
      <c r="E1843" s="78" t="s">
        <v>2520</v>
      </c>
      <c r="F1843" s="78" t="s">
        <v>2521</v>
      </c>
      <c r="G1843" s="76" t="s">
        <v>2</v>
      </c>
      <c r="H1843" s="47">
        <v>1</v>
      </c>
      <c r="I1843" s="4">
        <v>0</v>
      </c>
      <c r="J1843" s="48">
        <f t="shared" si="56"/>
        <v>0</v>
      </c>
      <c r="K1843" s="405"/>
      <c r="L1843" s="326"/>
      <c r="N1843" s="28"/>
    </row>
    <row r="1844" spans="1:14" ht="112.5" x14ac:dyDescent="0.25">
      <c r="A1844" s="282"/>
      <c r="B1844" s="298">
        <f>IF(TRIM(I1844)&lt;&gt;"",COUNTA($I$6:I1844),"")</f>
        <v>1468</v>
      </c>
      <c r="C1844" s="197" t="s">
        <v>2290</v>
      </c>
      <c r="D1844" s="75" t="s">
        <v>2522</v>
      </c>
      <c r="E1844" s="78" t="s">
        <v>2523</v>
      </c>
      <c r="F1844" s="78" t="s">
        <v>2524</v>
      </c>
      <c r="G1844" s="76" t="s">
        <v>2</v>
      </c>
      <c r="H1844" s="47">
        <v>1</v>
      </c>
      <c r="I1844" s="4">
        <v>0</v>
      </c>
      <c r="J1844" s="48">
        <f t="shared" si="56"/>
        <v>0</v>
      </c>
      <c r="K1844" s="405"/>
      <c r="L1844" s="326"/>
      <c r="N1844" s="28"/>
    </row>
    <row r="1845" spans="1:14" ht="112.5" x14ac:dyDescent="0.25">
      <c r="A1845" s="282"/>
      <c r="B1845" s="298">
        <f>IF(TRIM(I1845)&lt;&gt;"",COUNTA($I$6:I1845),"")</f>
        <v>1469</v>
      </c>
      <c r="C1845" s="197" t="s">
        <v>2290</v>
      </c>
      <c r="D1845" s="75" t="s">
        <v>2525</v>
      </c>
      <c r="E1845" s="53" t="s">
        <v>2523</v>
      </c>
      <c r="F1845" s="53" t="s">
        <v>2526</v>
      </c>
      <c r="G1845" s="117" t="s">
        <v>2</v>
      </c>
      <c r="H1845" s="80">
        <v>2</v>
      </c>
      <c r="I1845" s="4">
        <v>0</v>
      </c>
      <c r="J1845" s="48">
        <f t="shared" si="56"/>
        <v>0</v>
      </c>
      <c r="K1845" s="405"/>
      <c r="L1845" s="326"/>
      <c r="N1845" s="28"/>
    </row>
    <row r="1846" spans="1:14" ht="90" x14ac:dyDescent="0.25">
      <c r="A1846" s="282"/>
      <c r="B1846" s="298">
        <f>IF(TRIM(I1846)&lt;&gt;"",COUNTA($I$6:I1846),"")</f>
        <v>1470</v>
      </c>
      <c r="C1846" s="197" t="s">
        <v>2290</v>
      </c>
      <c r="D1846" s="75" t="s">
        <v>2527</v>
      </c>
      <c r="E1846" s="53" t="s">
        <v>2528</v>
      </c>
      <c r="F1846" s="53" t="s">
        <v>2529</v>
      </c>
      <c r="G1846" s="117" t="s">
        <v>2</v>
      </c>
      <c r="H1846" s="80">
        <v>1</v>
      </c>
      <c r="I1846" s="4">
        <v>0</v>
      </c>
      <c r="J1846" s="48">
        <f t="shared" si="56"/>
        <v>0</v>
      </c>
      <c r="K1846" s="405"/>
      <c r="L1846" s="326"/>
      <c r="N1846" s="28"/>
    </row>
    <row r="1847" spans="1:14" ht="33.75" x14ac:dyDescent="0.25">
      <c r="A1847" s="282"/>
      <c r="B1847" s="298">
        <f>IF(TRIM(I1847)&lt;&gt;"",COUNTA($I$6:I1847),"")</f>
        <v>1471</v>
      </c>
      <c r="C1847" s="197" t="s">
        <v>2290</v>
      </c>
      <c r="D1847" s="75" t="s">
        <v>2530</v>
      </c>
      <c r="E1847" s="53" t="s">
        <v>2531</v>
      </c>
      <c r="F1847" s="239" t="s">
        <v>2532</v>
      </c>
      <c r="G1847" s="117" t="s">
        <v>1</v>
      </c>
      <c r="H1847" s="80">
        <v>2</v>
      </c>
      <c r="I1847" s="4">
        <v>0</v>
      </c>
      <c r="J1847" s="48">
        <f t="shared" si="56"/>
        <v>0</v>
      </c>
      <c r="K1847" s="405"/>
      <c r="L1847" s="326"/>
      <c r="N1847" s="28"/>
    </row>
    <row r="1848" spans="1:14" x14ac:dyDescent="0.25">
      <c r="A1848" s="282"/>
      <c r="B1848" s="298">
        <f>IF(TRIM(I1848)&lt;&gt;"",COUNTA($I$6:I1848),"")</f>
        <v>1472</v>
      </c>
      <c r="C1848" s="197" t="s">
        <v>2290</v>
      </c>
      <c r="D1848" s="75" t="s">
        <v>2533</v>
      </c>
      <c r="E1848" s="53" t="s">
        <v>2868</v>
      </c>
      <c r="F1848" s="239"/>
      <c r="G1848" s="117" t="s">
        <v>2</v>
      </c>
      <c r="H1848" s="80">
        <v>1</v>
      </c>
      <c r="I1848" s="4">
        <v>0</v>
      </c>
      <c r="J1848" s="48">
        <f t="shared" si="56"/>
        <v>0</v>
      </c>
      <c r="K1848" s="405"/>
      <c r="L1848" s="326"/>
      <c r="N1848" s="28"/>
    </row>
    <row r="1849" spans="1:14" ht="45" x14ac:dyDescent="0.25">
      <c r="A1849" s="282"/>
      <c r="B1849" s="298">
        <f>IF(TRIM(I1849)&lt;&gt;"",COUNTA($I$6:I1849),"")</f>
        <v>1473</v>
      </c>
      <c r="C1849" s="197" t="s">
        <v>2290</v>
      </c>
      <c r="D1849" s="75" t="s">
        <v>2534</v>
      </c>
      <c r="E1849" s="53" t="s">
        <v>2535</v>
      </c>
      <c r="F1849" s="239" t="s">
        <v>2536</v>
      </c>
      <c r="G1849" s="117" t="s">
        <v>26</v>
      </c>
      <c r="H1849" s="80">
        <v>137</v>
      </c>
      <c r="I1849" s="4">
        <v>0</v>
      </c>
      <c r="J1849" s="48">
        <f t="shared" si="56"/>
        <v>0</v>
      </c>
      <c r="K1849" s="405"/>
      <c r="L1849" s="326"/>
      <c r="N1849" s="28"/>
    </row>
    <row r="1850" spans="1:14" ht="45" x14ac:dyDescent="0.25">
      <c r="A1850" s="282"/>
      <c r="B1850" s="298">
        <f>IF(TRIM(I1850)&lt;&gt;"",COUNTA($I$6:I1850),"")</f>
        <v>1474</v>
      </c>
      <c r="C1850" s="197" t="s">
        <v>2290</v>
      </c>
      <c r="D1850" s="75" t="s">
        <v>2537</v>
      </c>
      <c r="E1850" s="53" t="s">
        <v>2535</v>
      </c>
      <c r="F1850" s="239" t="s">
        <v>2538</v>
      </c>
      <c r="G1850" s="117" t="s">
        <v>26</v>
      </c>
      <c r="H1850" s="80">
        <v>16</v>
      </c>
      <c r="I1850" s="4">
        <v>0</v>
      </c>
      <c r="J1850" s="48">
        <f t="shared" si="56"/>
        <v>0</v>
      </c>
      <c r="K1850" s="405"/>
      <c r="L1850" s="326"/>
      <c r="N1850" s="28"/>
    </row>
    <row r="1851" spans="1:14" ht="33.75" x14ac:dyDescent="0.25">
      <c r="A1851" s="282"/>
      <c r="B1851" s="298">
        <f>IF(TRIM(I1851)&lt;&gt;"",COUNTA($I$6:I1851),"")</f>
        <v>1475</v>
      </c>
      <c r="C1851" s="197" t="s">
        <v>2290</v>
      </c>
      <c r="D1851" s="75" t="s">
        <v>2539</v>
      </c>
      <c r="E1851" s="53" t="s">
        <v>2540</v>
      </c>
      <c r="F1851" s="53" t="s">
        <v>2541</v>
      </c>
      <c r="G1851" s="117" t="s">
        <v>26</v>
      </c>
      <c r="H1851" s="80">
        <v>153</v>
      </c>
      <c r="I1851" s="4">
        <v>0</v>
      </c>
      <c r="J1851" s="48">
        <f t="shared" si="56"/>
        <v>0</v>
      </c>
      <c r="K1851" s="405"/>
      <c r="L1851" s="326"/>
      <c r="N1851" s="28"/>
    </row>
    <row r="1852" spans="1:14" ht="33.75" x14ac:dyDescent="0.25">
      <c r="A1852" s="282"/>
      <c r="B1852" s="298">
        <f>IF(TRIM(I1852)&lt;&gt;"",COUNTA($I$6:I1852),"")</f>
        <v>1476</v>
      </c>
      <c r="C1852" s="197" t="s">
        <v>2290</v>
      </c>
      <c r="D1852" s="75" t="s">
        <v>2542</v>
      </c>
      <c r="E1852" s="53" t="s">
        <v>2543</v>
      </c>
      <c r="F1852" s="53"/>
      <c r="G1852" s="117" t="s">
        <v>1</v>
      </c>
      <c r="H1852" s="80">
        <v>12</v>
      </c>
      <c r="I1852" s="4">
        <v>0</v>
      </c>
      <c r="J1852" s="48">
        <f t="shared" si="56"/>
        <v>0</v>
      </c>
      <c r="K1852" s="405"/>
      <c r="L1852" s="326"/>
      <c r="N1852" s="28"/>
    </row>
    <row r="1853" spans="1:14" ht="45" x14ac:dyDescent="0.25">
      <c r="A1853" s="282"/>
      <c r="B1853" s="298">
        <f>IF(TRIM(I1853)&lt;&gt;"",COUNTA($I$6:I1853),"")</f>
        <v>1477</v>
      </c>
      <c r="C1853" s="197" t="s">
        <v>2290</v>
      </c>
      <c r="D1853" s="75" t="s">
        <v>2544</v>
      </c>
      <c r="E1853" s="53" t="s">
        <v>2545</v>
      </c>
      <c r="F1853" s="239" t="s">
        <v>2546</v>
      </c>
      <c r="G1853" s="117" t="s">
        <v>1</v>
      </c>
      <c r="H1853" s="80">
        <v>6</v>
      </c>
      <c r="I1853" s="4">
        <v>0</v>
      </c>
      <c r="J1853" s="48">
        <f t="shared" si="56"/>
        <v>0</v>
      </c>
      <c r="K1853" s="405"/>
      <c r="L1853" s="326"/>
      <c r="N1853" s="28"/>
    </row>
    <row r="1854" spans="1:14" ht="45" x14ac:dyDescent="0.25">
      <c r="A1854" s="282"/>
      <c r="B1854" s="298">
        <f>IF(TRIM(I1854)&lt;&gt;"",COUNTA($I$6:I1854),"")</f>
        <v>1478</v>
      </c>
      <c r="C1854" s="197" t="s">
        <v>2290</v>
      </c>
      <c r="D1854" s="75" t="s">
        <v>2547</v>
      </c>
      <c r="E1854" s="53" t="s">
        <v>2545</v>
      </c>
      <c r="F1854" s="239" t="s">
        <v>2548</v>
      </c>
      <c r="G1854" s="117" t="s">
        <v>1</v>
      </c>
      <c r="H1854" s="80">
        <v>5</v>
      </c>
      <c r="I1854" s="4">
        <v>0</v>
      </c>
      <c r="J1854" s="48">
        <f t="shared" si="56"/>
        <v>0</v>
      </c>
      <c r="K1854" s="405"/>
      <c r="L1854" s="326"/>
      <c r="N1854" s="28"/>
    </row>
    <row r="1855" spans="1:14" x14ac:dyDescent="0.25">
      <c r="A1855" s="282"/>
      <c r="B1855" s="298">
        <f>IF(TRIM(I1855)&lt;&gt;"",COUNTA($I$6:I1855),"")</f>
        <v>1479</v>
      </c>
      <c r="C1855" s="197" t="s">
        <v>2290</v>
      </c>
      <c r="D1855" s="75" t="s">
        <v>2549</v>
      </c>
      <c r="E1855" s="53" t="s">
        <v>2550</v>
      </c>
      <c r="F1855" s="239"/>
      <c r="G1855" s="117" t="s">
        <v>1</v>
      </c>
      <c r="H1855" s="80">
        <v>3</v>
      </c>
      <c r="I1855" s="4">
        <v>0</v>
      </c>
      <c r="J1855" s="48">
        <f t="shared" si="56"/>
        <v>0</v>
      </c>
      <c r="K1855" s="405"/>
      <c r="L1855" s="326"/>
      <c r="N1855" s="28"/>
    </row>
    <row r="1856" spans="1:14" ht="101.25" x14ac:dyDescent="0.25">
      <c r="A1856" s="282"/>
      <c r="B1856" s="298">
        <f>IF(TRIM(I1856)&lt;&gt;"",COUNTA($I$6:I1856),"")</f>
        <v>1480</v>
      </c>
      <c r="C1856" s="197" t="s">
        <v>2290</v>
      </c>
      <c r="D1856" s="75" t="s">
        <v>2551</v>
      </c>
      <c r="E1856" s="53" t="s">
        <v>2552</v>
      </c>
      <c r="F1856" s="239" t="s">
        <v>2553</v>
      </c>
      <c r="G1856" s="117" t="s">
        <v>1558</v>
      </c>
      <c r="H1856" s="80">
        <v>1</v>
      </c>
      <c r="I1856" s="4">
        <v>0</v>
      </c>
      <c r="J1856" s="48">
        <f t="shared" si="56"/>
        <v>0</v>
      </c>
      <c r="K1856" s="405"/>
      <c r="L1856" s="326"/>
      <c r="N1856" s="28"/>
    </row>
    <row r="1857" spans="1:14" ht="22.5" x14ac:dyDescent="0.25">
      <c r="A1857" s="384">
        <v>3</v>
      </c>
      <c r="B1857" s="384" t="str">
        <f>IF(TRIM(I1857)&lt;&gt;"",COUNTA($I$6:I1857),"")</f>
        <v/>
      </c>
      <c r="C1857" s="226" t="s">
        <v>2290</v>
      </c>
      <c r="D1857" s="92" t="s">
        <v>2297</v>
      </c>
      <c r="E1857" s="70" t="s">
        <v>2298</v>
      </c>
      <c r="F1857" s="77" t="s">
        <v>2816</v>
      </c>
      <c r="G1857" s="72"/>
      <c r="H1857" s="73"/>
      <c r="I1857" s="85"/>
      <c r="J1857" s="74">
        <f>ROUND(SUM(J1858:J1876),2)</f>
        <v>0</v>
      </c>
      <c r="K1857" s="405"/>
      <c r="L1857" s="326"/>
      <c r="N1857" s="28"/>
    </row>
    <row r="1858" spans="1:14" ht="393.75" x14ac:dyDescent="0.25">
      <c r="A1858" s="282"/>
      <c r="B1858" s="298">
        <f>IF(TRIM(I1858)&lt;&gt;"",COUNTA($I$6:I1858),"")</f>
        <v>1481</v>
      </c>
      <c r="C1858" s="197" t="s">
        <v>2290</v>
      </c>
      <c r="D1858" s="75" t="s">
        <v>2554</v>
      </c>
      <c r="E1858" s="78" t="s">
        <v>2886</v>
      </c>
      <c r="F1858" s="78" t="s">
        <v>2887</v>
      </c>
      <c r="G1858" s="76" t="s">
        <v>2</v>
      </c>
      <c r="H1858" s="47">
        <v>1</v>
      </c>
      <c r="I1858" s="4">
        <v>0</v>
      </c>
      <c r="J1858" s="48">
        <f t="shared" si="56"/>
        <v>0</v>
      </c>
      <c r="K1858" s="405"/>
      <c r="L1858" s="326"/>
      <c r="N1858" s="28"/>
    </row>
    <row r="1859" spans="1:14" ht="33.75" x14ac:dyDescent="0.25">
      <c r="A1859" s="282"/>
      <c r="B1859" s="298">
        <f>IF(TRIM(I1859)&lt;&gt;"",COUNTA($I$6:I1859),"")</f>
        <v>1482</v>
      </c>
      <c r="C1859" s="197" t="s">
        <v>2290</v>
      </c>
      <c r="D1859" s="75" t="s">
        <v>2555</v>
      </c>
      <c r="E1859" s="78" t="s">
        <v>2556</v>
      </c>
      <c r="F1859" s="78"/>
      <c r="G1859" s="76" t="s">
        <v>2</v>
      </c>
      <c r="H1859" s="47">
        <v>1</v>
      </c>
      <c r="I1859" s="4">
        <v>0</v>
      </c>
      <c r="J1859" s="48">
        <f t="shared" si="56"/>
        <v>0</v>
      </c>
      <c r="K1859" s="405"/>
      <c r="L1859" s="326"/>
      <c r="N1859" s="28"/>
    </row>
    <row r="1860" spans="1:14" ht="67.5" x14ac:dyDescent="0.25">
      <c r="A1860" s="282"/>
      <c r="B1860" s="298">
        <f>IF(TRIM(I1860)&lt;&gt;"",COUNTA($I$6:I1860),"")</f>
        <v>1483</v>
      </c>
      <c r="C1860" s="197" t="s">
        <v>2290</v>
      </c>
      <c r="D1860" s="75" t="s">
        <v>2557</v>
      </c>
      <c r="E1860" s="53" t="s">
        <v>2558</v>
      </c>
      <c r="F1860" s="53"/>
      <c r="G1860" s="117" t="s">
        <v>1</v>
      </c>
      <c r="H1860" s="80">
        <v>2</v>
      </c>
      <c r="I1860" s="4">
        <v>0</v>
      </c>
      <c r="J1860" s="48">
        <f t="shared" si="56"/>
        <v>0</v>
      </c>
      <c r="K1860" s="405"/>
      <c r="L1860" s="326"/>
      <c r="N1860" s="28"/>
    </row>
    <row r="1861" spans="1:14" ht="78.75" x14ac:dyDescent="0.25">
      <c r="A1861" s="282"/>
      <c r="B1861" s="298">
        <f>IF(TRIM(I1861)&lt;&gt;"",COUNTA($I$6:I1861),"")</f>
        <v>1484</v>
      </c>
      <c r="C1861" s="197" t="s">
        <v>2290</v>
      </c>
      <c r="D1861" s="75" t="s">
        <v>2559</v>
      </c>
      <c r="E1861" s="53" t="s">
        <v>2560</v>
      </c>
      <c r="F1861" s="53"/>
      <c r="G1861" s="117" t="s">
        <v>1</v>
      </c>
      <c r="H1861" s="80">
        <v>1</v>
      </c>
      <c r="I1861" s="4">
        <v>0</v>
      </c>
      <c r="J1861" s="48">
        <f t="shared" si="56"/>
        <v>0</v>
      </c>
      <c r="K1861" s="405"/>
      <c r="L1861" s="326"/>
      <c r="N1861" s="28"/>
    </row>
    <row r="1862" spans="1:14" ht="67.5" x14ac:dyDescent="0.25">
      <c r="A1862" s="282"/>
      <c r="B1862" s="298">
        <f>IF(TRIM(I1862)&lt;&gt;"",COUNTA($I$6:I1862),"")</f>
        <v>1485</v>
      </c>
      <c r="C1862" s="197" t="s">
        <v>2290</v>
      </c>
      <c r="D1862" s="75" t="s">
        <v>2561</v>
      </c>
      <c r="E1862" s="53" t="s">
        <v>2562</v>
      </c>
      <c r="F1862" s="239"/>
      <c r="G1862" s="117" t="s">
        <v>1</v>
      </c>
      <c r="H1862" s="80">
        <v>2</v>
      </c>
      <c r="I1862" s="4">
        <v>0</v>
      </c>
      <c r="J1862" s="48">
        <f t="shared" si="56"/>
        <v>0</v>
      </c>
      <c r="K1862" s="405"/>
      <c r="L1862" s="326"/>
      <c r="N1862" s="28"/>
    </row>
    <row r="1863" spans="1:14" ht="33.75" x14ac:dyDescent="0.25">
      <c r="A1863" s="282"/>
      <c r="B1863" s="298">
        <f>IF(TRIM(I1863)&lt;&gt;"",COUNTA($I$6:I1863),"")</f>
        <v>1486</v>
      </c>
      <c r="C1863" s="197" t="s">
        <v>2290</v>
      </c>
      <c r="D1863" s="75" t="s">
        <v>2563</v>
      </c>
      <c r="E1863" s="53" t="s">
        <v>2564</v>
      </c>
      <c r="F1863" s="239"/>
      <c r="G1863" s="117" t="s">
        <v>1531</v>
      </c>
      <c r="H1863" s="80">
        <v>920</v>
      </c>
      <c r="I1863" s="4">
        <v>0</v>
      </c>
      <c r="J1863" s="48">
        <f t="shared" si="56"/>
        <v>0</v>
      </c>
      <c r="K1863" s="405"/>
      <c r="L1863" s="326"/>
      <c r="N1863" s="28"/>
    </row>
    <row r="1864" spans="1:14" ht="33.75" x14ac:dyDescent="0.25">
      <c r="A1864" s="282"/>
      <c r="B1864" s="298">
        <f>IF(TRIM(I1864)&lt;&gt;"",COUNTA($I$6:I1864),"")</f>
        <v>1487</v>
      </c>
      <c r="C1864" s="197" t="s">
        <v>2290</v>
      </c>
      <c r="D1864" s="75" t="s">
        <v>2565</v>
      </c>
      <c r="E1864" s="53" t="s">
        <v>2566</v>
      </c>
      <c r="F1864" s="239"/>
      <c r="G1864" s="117" t="s">
        <v>430</v>
      </c>
      <c r="H1864" s="80">
        <v>80</v>
      </c>
      <c r="I1864" s="4">
        <v>0</v>
      </c>
      <c r="J1864" s="48">
        <f t="shared" si="56"/>
        <v>0</v>
      </c>
      <c r="K1864" s="405"/>
      <c r="L1864" s="326"/>
      <c r="N1864" s="28"/>
    </row>
    <row r="1865" spans="1:14" ht="56.25" x14ac:dyDescent="0.25">
      <c r="A1865" s="282"/>
      <c r="B1865" s="298">
        <f>IF(TRIM(I1865)&lt;&gt;"",COUNTA($I$6:I1865),"")</f>
        <v>1488</v>
      </c>
      <c r="C1865" s="197" t="s">
        <v>2290</v>
      </c>
      <c r="D1865" s="75" t="s">
        <v>2567</v>
      </c>
      <c r="E1865" s="53" t="s">
        <v>2568</v>
      </c>
      <c r="F1865" s="239" t="s">
        <v>2569</v>
      </c>
      <c r="G1865" s="117" t="s">
        <v>1</v>
      </c>
      <c r="H1865" s="80">
        <v>9</v>
      </c>
      <c r="I1865" s="4">
        <v>0</v>
      </c>
      <c r="J1865" s="48">
        <f t="shared" si="56"/>
        <v>0</v>
      </c>
      <c r="K1865" s="405"/>
      <c r="L1865" s="326"/>
      <c r="N1865" s="28"/>
    </row>
    <row r="1866" spans="1:14" ht="123.75" x14ac:dyDescent="0.25">
      <c r="A1866" s="282"/>
      <c r="B1866" s="298">
        <f>IF(TRIM(I1866)&lt;&gt;"",COUNTA($I$6:I1866),"")</f>
        <v>1489</v>
      </c>
      <c r="C1866" s="197" t="s">
        <v>2290</v>
      </c>
      <c r="D1866" s="75" t="s">
        <v>2570</v>
      </c>
      <c r="E1866" s="53" t="s">
        <v>2571</v>
      </c>
      <c r="F1866" s="53"/>
      <c r="G1866" s="117" t="s">
        <v>1</v>
      </c>
      <c r="H1866" s="80">
        <v>1</v>
      </c>
      <c r="I1866" s="4">
        <v>0</v>
      </c>
      <c r="J1866" s="48">
        <f t="shared" si="56"/>
        <v>0</v>
      </c>
      <c r="K1866" s="405"/>
      <c r="L1866" s="326"/>
      <c r="N1866" s="28"/>
    </row>
    <row r="1867" spans="1:14" ht="45" x14ac:dyDescent="0.25">
      <c r="A1867" s="282"/>
      <c r="B1867" s="298">
        <f>IF(TRIM(I1867)&lt;&gt;"",COUNTA($I$6:I1867),"")</f>
        <v>1490</v>
      </c>
      <c r="C1867" s="197" t="s">
        <v>2290</v>
      </c>
      <c r="D1867" s="75" t="s">
        <v>2572</v>
      </c>
      <c r="E1867" s="53" t="s">
        <v>2573</v>
      </c>
      <c r="F1867" s="53" t="s">
        <v>2574</v>
      </c>
      <c r="G1867" s="117" t="s">
        <v>1</v>
      </c>
      <c r="H1867" s="80">
        <v>7</v>
      </c>
      <c r="I1867" s="4">
        <v>0</v>
      </c>
      <c r="J1867" s="48">
        <f t="shared" si="56"/>
        <v>0</v>
      </c>
      <c r="K1867" s="405"/>
      <c r="L1867" s="326"/>
      <c r="N1867" s="28"/>
    </row>
    <row r="1868" spans="1:14" ht="33.75" x14ac:dyDescent="0.25">
      <c r="A1868" s="282"/>
      <c r="B1868" s="298">
        <f>IF(TRIM(I1868)&lt;&gt;"",COUNTA($I$6:I1868),"")</f>
        <v>1491</v>
      </c>
      <c r="C1868" s="197" t="s">
        <v>2290</v>
      </c>
      <c r="D1868" s="75" t="s">
        <v>2575</v>
      </c>
      <c r="E1868" s="53" t="s">
        <v>2531</v>
      </c>
      <c r="F1868" s="239" t="s">
        <v>2576</v>
      </c>
      <c r="G1868" s="117" t="s">
        <v>1</v>
      </c>
      <c r="H1868" s="80">
        <v>10</v>
      </c>
      <c r="I1868" s="4">
        <v>0</v>
      </c>
      <c r="J1868" s="48">
        <f t="shared" si="56"/>
        <v>0</v>
      </c>
      <c r="K1868" s="405"/>
      <c r="L1868" s="326"/>
      <c r="N1868" s="28"/>
    </row>
    <row r="1869" spans="1:14" x14ac:dyDescent="0.25">
      <c r="A1869" s="282"/>
      <c r="B1869" s="298">
        <f>IF(TRIM(I1869)&lt;&gt;"",COUNTA($I$6:I1869),"")</f>
        <v>1492</v>
      </c>
      <c r="C1869" s="197" t="s">
        <v>2290</v>
      </c>
      <c r="D1869" s="75" t="s">
        <v>2577</v>
      </c>
      <c r="E1869" s="53" t="s">
        <v>2578</v>
      </c>
      <c r="F1869" s="239"/>
      <c r="G1869" s="117" t="s">
        <v>1</v>
      </c>
      <c r="H1869" s="80">
        <v>2</v>
      </c>
      <c r="I1869" s="4">
        <v>0</v>
      </c>
      <c r="J1869" s="48">
        <f t="shared" si="56"/>
        <v>0</v>
      </c>
      <c r="K1869" s="405"/>
      <c r="L1869" s="326"/>
      <c r="N1869" s="28"/>
    </row>
    <row r="1870" spans="1:14" x14ac:dyDescent="0.25">
      <c r="A1870" s="282"/>
      <c r="B1870" s="298">
        <f>IF(TRIM(I1870)&lt;&gt;"",COUNTA($I$6:I1870),"")</f>
        <v>1493</v>
      </c>
      <c r="C1870" s="197" t="s">
        <v>2290</v>
      </c>
      <c r="D1870" s="75" t="s">
        <v>2579</v>
      </c>
      <c r="E1870" s="53" t="s">
        <v>2580</v>
      </c>
      <c r="F1870" s="239"/>
      <c r="G1870" s="117" t="s">
        <v>2</v>
      </c>
      <c r="H1870" s="80">
        <v>1</v>
      </c>
      <c r="I1870" s="4">
        <v>0</v>
      </c>
      <c r="J1870" s="48">
        <f t="shared" si="56"/>
        <v>0</v>
      </c>
      <c r="K1870" s="405"/>
      <c r="L1870" s="326"/>
      <c r="N1870" s="28"/>
    </row>
    <row r="1871" spans="1:14" ht="22.5" x14ac:dyDescent="0.25">
      <c r="A1871" s="282"/>
      <c r="B1871" s="298">
        <f>IF(TRIM(I1871)&lt;&gt;"",COUNTA($I$6:I1871),"")</f>
        <v>1494</v>
      </c>
      <c r="C1871" s="197" t="s">
        <v>2290</v>
      </c>
      <c r="D1871" s="75" t="s">
        <v>2581</v>
      </c>
      <c r="E1871" s="53" t="s">
        <v>2582</v>
      </c>
      <c r="F1871" s="239"/>
      <c r="G1871" s="117" t="s">
        <v>1</v>
      </c>
      <c r="H1871" s="80">
        <v>1</v>
      </c>
      <c r="I1871" s="4">
        <v>0</v>
      </c>
      <c r="J1871" s="48">
        <f t="shared" si="56"/>
        <v>0</v>
      </c>
      <c r="K1871" s="405"/>
      <c r="L1871" s="326"/>
      <c r="N1871" s="28"/>
    </row>
    <row r="1872" spans="1:14" ht="45" x14ac:dyDescent="0.25">
      <c r="A1872" s="282"/>
      <c r="B1872" s="298">
        <f>IF(TRIM(I1872)&lt;&gt;"",COUNTA($I$6:I1872),"")</f>
        <v>1495</v>
      </c>
      <c r="C1872" s="197" t="s">
        <v>2290</v>
      </c>
      <c r="D1872" s="75" t="s">
        <v>2583</v>
      </c>
      <c r="E1872" s="53" t="s">
        <v>2584</v>
      </c>
      <c r="F1872" s="239"/>
      <c r="G1872" s="117" t="s">
        <v>1</v>
      </c>
      <c r="H1872" s="80">
        <v>2</v>
      </c>
      <c r="I1872" s="4">
        <v>0</v>
      </c>
      <c r="J1872" s="48">
        <f t="shared" si="56"/>
        <v>0</v>
      </c>
      <c r="K1872" s="405"/>
      <c r="L1872" s="326"/>
      <c r="N1872" s="28"/>
    </row>
    <row r="1873" spans="1:14" ht="22.5" x14ac:dyDescent="0.25">
      <c r="A1873" s="282"/>
      <c r="B1873" s="298">
        <f>IF(TRIM(I1873)&lt;&gt;"",COUNTA($I$6:I1873),"")</f>
        <v>1496</v>
      </c>
      <c r="C1873" s="197" t="s">
        <v>2290</v>
      </c>
      <c r="D1873" s="75" t="s">
        <v>2585</v>
      </c>
      <c r="E1873" s="53" t="s">
        <v>2586</v>
      </c>
      <c r="F1873" s="239"/>
      <c r="G1873" s="117" t="s">
        <v>1531</v>
      </c>
      <c r="H1873" s="80">
        <v>10</v>
      </c>
      <c r="I1873" s="4">
        <v>0</v>
      </c>
      <c r="J1873" s="48">
        <f t="shared" si="56"/>
        <v>0</v>
      </c>
      <c r="K1873" s="405"/>
      <c r="L1873" s="326"/>
      <c r="N1873" s="28"/>
    </row>
    <row r="1874" spans="1:14" ht="33.75" x14ac:dyDescent="0.25">
      <c r="A1874" s="282"/>
      <c r="B1874" s="298">
        <f>IF(TRIM(I1874)&lt;&gt;"",COUNTA($I$6:I1874),"")</f>
        <v>1497</v>
      </c>
      <c r="C1874" s="197" t="s">
        <v>2290</v>
      </c>
      <c r="D1874" s="75" t="s">
        <v>2587</v>
      </c>
      <c r="E1874" s="53" t="s">
        <v>2588</v>
      </c>
      <c r="F1874" s="239" t="s">
        <v>2589</v>
      </c>
      <c r="G1874" s="117" t="s">
        <v>1558</v>
      </c>
      <c r="H1874" s="80">
        <v>1</v>
      </c>
      <c r="I1874" s="4">
        <v>0</v>
      </c>
      <c r="J1874" s="48">
        <f t="shared" si="56"/>
        <v>0</v>
      </c>
      <c r="K1874" s="405"/>
      <c r="L1874" s="326"/>
      <c r="N1874" s="28"/>
    </row>
    <row r="1875" spans="1:14" ht="33.75" x14ac:dyDescent="0.25">
      <c r="A1875" s="282"/>
      <c r="B1875" s="298">
        <f>IF(TRIM(I1875)&lt;&gt;"",COUNTA($I$6:I1875),"")</f>
        <v>1498</v>
      </c>
      <c r="C1875" s="197" t="s">
        <v>2290</v>
      </c>
      <c r="D1875" s="75" t="s">
        <v>2590</v>
      </c>
      <c r="E1875" s="53" t="s">
        <v>2591</v>
      </c>
      <c r="F1875" s="239" t="s">
        <v>2592</v>
      </c>
      <c r="G1875" s="117" t="s">
        <v>1558</v>
      </c>
      <c r="H1875" s="80">
        <v>1</v>
      </c>
      <c r="I1875" s="4">
        <v>0</v>
      </c>
      <c r="J1875" s="48">
        <f t="shared" si="56"/>
        <v>0</v>
      </c>
      <c r="K1875" s="405"/>
      <c r="L1875" s="326"/>
      <c r="N1875" s="28"/>
    </row>
    <row r="1876" spans="1:14" ht="22.5" x14ac:dyDescent="0.25">
      <c r="A1876" s="282"/>
      <c r="B1876" s="298">
        <f>IF(TRIM(I1876)&lt;&gt;"",COUNTA($I$6:I1876),"")</f>
        <v>1499</v>
      </c>
      <c r="C1876" s="197" t="s">
        <v>2290</v>
      </c>
      <c r="D1876" s="75" t="s">
        <v>2593</v>
      </c>
      <c r="E1876" s="53" t="s">
        <v>2594</v>
      </c>
      <c r="F1876" s="239" t="s">
        <v>2595</v>
      </c>
      <c r="G1876" s="117" t="s">
        <v>1558</v>
      </c>
      <c r="H1876" s="80">
        <v>1</v>
      </c>
      <c r="I1876" s="4">
        <v>0</v>
      </c>
      <c r="J1876" s="48">
        <f t="shared" si="56"/>
        <v>0</v>
      </c>
      <c r="K1876" s="405"/>
      <c r="L1876" s="326"/>
      <c r="N1876" s="28"/>
    </row>
    <row r="1877" spans="1:14" x14ac:dyDescent="0.25">
      <c r="A1877" s="383">
        <v>2</v>
      </c>
      <c r="B1877" s="383" t="str">
        <f>IF(TRIM(I1877)&lt;&gt;"",COUNTA($I$6:I1877),"")</f>
        <v/>
      </c>
      <c r="C1877" s="225" t="s">
        <v>2299</v>
      </c>
      <c r="D1877" s="37" t="s">
        <v>2300</v>
      </c>
      <c r="E1877" s="66" t="s">
        <v>2301</v>
      </c>
      <c r="F1877" s="67"/>
      <c r="G1877" s="38"/>
      <c r="H1877" s="39"/>
      <c r="I1877" s="40"/>
      <c r="J1877" s="40">
        <f>J1878+J1888+J1928+J1960</f>
        <v>0</v>
      </c>
      <c r="K1877" s="434"/>
      <c r="L1877" s="326"/>
      <c r="N1877" s="28"/>
    </row>
    <row r="1878" spans="1:14" ht="382.5" x14ac:dyDescent="0.25">
      <c r="A1878" s="384">
        <v>3</v>
      </c>
      <c r="B1878" s="384" t="str">
        <f>IF(TRIM(I1878)&lt;&gt;"",COUNTA($I$6:I1878),"")</f>
        <v/>
      </c>
      <c r="C1878" s="226" t="s">
        <v>2299</v>
      </c>
      <c r="D1878" s="92" t="s">
        <v>2302</v>
      </c>
      <c r="E1878" s="70" t="s">
        <v>36</v>
      </c>
      <c r="F1878" s="70" t="s">
        <v>2888</v>
      </c>
      <c r="G1878" s="72"/>
      <c r="H1878" s="73"/>
      <c r="I1878" s="85"/>
      <c r="J1878" s="85">
        <f>ROUND(SUM(J1879:J1887),2)</f>
        <v>0</v>
      </c>
      <c r="K1878" s="405"/>
      <c r="L1878" s="326"/>
      <c r="N1878" s="28"/>
    </row>
    <row r="1879" spans="1:14" ht="56.25" x14ac:dyDescent="0.25">
      <c r="A1879" s="282"/>
      <c r="B1879" s="298">
        <f>IF(TRIM(I1879)&lt;&gt;"",COUNTA($I$6:I1879),"")</f>
        <v>1500</v>
      </c>
      <c r="C1879" s="197" t="s">
        <v>2299</v>
      </c>
      <c r="D1879" s="75" t="s">
        <v>2596</v>
      </c>
      <c r="E1879" s="78" t="s">
        <v>2597</v>
      </c>
      <c r="F1879" s="82" t="s">
        <v>2598</v>
      </c>
      <c r="G1879" s="81" t="s">
        <v>1</v>
      </c>
      <c r="H1879" s="83">
        <v>26</v>
      </c>
      <c r="I1879" s="4">
        <v>0</v>
      </c>
      <c r="J1879" s="48">
        <f t="shared" si="56"/>
        <v>0</v>
      </c>
      <c r="K1879" s="405"/>
      <c r="L1879" s="326"/>
      <c r="N1879" s="28"/>
    </row>
    <row r="1880" spans="1:14" ht="146.25" x14ac:dyDescent="0.25">
      <c r="A1880" s="282"/>
      <c r="B1880" s="298">
        <f>IF(TRIM(I1880)&lt;&gt;"",COUNTA($I$6:I1880),"")</f>
        <v>1501</v>
      </c>
      <c r="C1880" s="197" t="s">
        <v>2299</v>
      </c>
      <c r="D1880" s="75" t="s">
        <v>2599</v>
      </c>
      <c r="E1880" s="53" t="s">
        <v>2600</v>
      </c>
      <c r="F1880" s="53" t="s">
        <v>2601</v>
      </c>
      <c r="G1880" s="117" t="s">
        <v>1</v>
      </c>
      <c r="H1880" s="80">
        <v>1</v>
      </c>
      <c r="I1880" s="3">
        <v>0</v>
      </c>
      <c r="J1880" s="48">
        <f t="shared" si="56"/>
        <v>0</v>
      </c>
      <c r="K1880" s="405"/>
      <c r="L1880" s="326"/>
      <c r="N1880" s="28"/>
    </row>
    <row r="1881" spans="1:14" ht="157.5" x14ac:dyDescent="0.25">
      <c r="A1881" s="282"/>
      <c r="B1881" s="298">
        <f>IF(TRIM(I1881)&lt;&gt;"",COUNTA($I$6:I1881),"")</f>
        <v>1502</v>
      </c>
      <c r="C1881" s="197" t="s">
        <v>2299</v>
      </c>
      <c r="D1881" s="75" t="s">
        <v>2602</v>
      </c>
      <c r="E1881" s="53" t="s">
        <v>2603</v>
      </c>
      <c r="F1881" s="53" t="s">
        <v>2604</v>
      </c>
      <c r="G1881" s="117" t="s">
        <v>1</v>
      </c>
      <c r="H1881" s="80">
        <v>4</v>
      </c>
      <c r="I1881" s="3">
        <v>0</v>
      </c>
      <c r="J1881" s="48">
        <f t="shared" si="56"/>
        <v>0</v>
      </c>
      <c r="K1881" s="405"/>
      <c r="L1881" s="326"/>
      <c r="N1881" s="28"/>
    </row>
    <row r="1882" spans="1:14" ht="123.75" x14ac:dyDescent="0.25">
      <c r="A1882" s="282"/>
      <c r="B1882" s="298">
        <f>IF(TRIM(I1882)&lt;&gt;"",COUNTA($I$6:I1882),"")</f>
        <v>1503</v>
      </c>
      <c r="C1882" s="197" t="s">
        <v>2299</v>
      </c>
      <c r="D1882" s="75" t="s">
        <v>2605</v>
      </c>
      <c r="E1882" s="53" t="s">
        <v>2606</v>
      </c>
      <c r="F1882" s="53" t="s">
        <v>2607</v>
      </c>
      <c r="G1882" s="117" t="s">
        <v>1</v>
      </c>
      <c r="H1882" s="80">
        <v>1</v>
      </c>
      <c r="I1882" s="3">
        <v>0</v>
      </c>
      <c r="J1882" s="48">
        <f t="shared" si="56"/>
        <v>0</v>
      </c>
      <c r="K1882" s="405"/>
      <c r="L1882" s="326"/>
      <c r="N1882" s="28"/>
    </row>
    <row r="1883" spans="1:14" ht="123.75" x14ac:dyDescent="0.25">
      <c r="A1883" s="282"/>
      <c r="B1883" s="298">
        <f>IF(TRIM(I1883)&lt;&gt;"",COUNTA($I$6:I1883),"")</f>
        <v>1504</v>
      </c>
      <c r="C1883" s="197" t="s">
        <v>2299</v>
      </c>
      <c r="D1883" s="75" t="s">
        <v>2608</v>
      </c>
      <c r="E1883" s="53" t="s">
        <v>2609</v>
      </c>
      <c r="F1883" s="53" t="s">
        <v>2610</v>
      </c>
      <c r="G1883" s="117" t="s">
        <v>1</v>
      </c>
      <c r="H1883" s="80">
        <v>1</v>
      </c>
      <c r="I1883" s="3">
        <v>0</v>
      </c>
      <c r="J1883" s="48">
        <f t="shared" si="56"/>
        <v>0</v>
      </c>
      <c r="K1883" s="405"/>
      <c r="L1883" s="326"/>
      <c r="N1883" s="28"/>
    </row>
    <row r="1884" spans="1:14" ht="45" x14ac:dyDescent="0.25">
      <c r="A1884" s="282"/>
      <c r="B1884" s="298">
        <f>IF(TRIM(I1884)&lt;&gt;"",COUNTA($I$6:I1884),"")</f>
        <v>1505</v>
      </c>
      <c r="C1884" s="197" t="s">
        <v>2299</v>
      </c>
      <c r="D1884" s="75" t="s">
        <v>2611</v>
      </c>
      <c r="E1884" s="53" t="s">
        <v>2612</v>
      </c>
      <c r="F1884" s="239"/>
      <c r="G1884" s="117" t="s">
        <v>1</v>
      </c>
      <c r="H1884" s="80">
        <v>2</v>
      </c>
      <c r="I1884" s="3">
        <v>0</v>
      </c>
      <c r="J1884" s="48">
        <f t="shared" si="56"/>
        <v>0</v>
      </c>
      <c r="K1884" s="405"/>
      <c r="L1884" s="326"/>
      <c r="N1884" s="28"/>
    </row>
    <row r="1885" spans="1:14" ht="45" x14ac:dyDescent="0.25">
      <c r="A1885" s="282"/>
      <c r="B1885" s="298">
        <f>IF(TRIM(I1885)&lt;&gt;"",COUNTA($I$6:I1885),"")</f>
        <v>1506</v>
      </c>
      <c r="C1885" s="197" t="s">
        <v>2299</v>
      </c>
      <c r="D1885" s="75" t="s">
        <v>2613</v>
      </c>
      <c r="E1885" s="53" t="s">
        <v>2614</v>
      </c>
      <c r="F1885" s="239"/>
      <c r="G1885" s="117" t="s">
        <v>1</v>
      </c>
      <c r="H1885" s="80">
        <v>19</v>
      </c>
      <c r="I1885" s="3">
        <v>0</v>
      </c>
      <c r="J1885" s="48">
        <f t="shared" si="56"/>
        <v>0</v>
      </c>
      <c r="K1885" s="405"/>
      <c r="L1885" s="326"/>
      <c r="N1885" s="28"/>
    </row>
    <row r="1886" spans="1:14" ht="67.5" x14ac:dyDescent="0.25">
      <c r="A1886" s="282"/>
      <c r="B1886" s="298">
        <f>IF(TRIM(I1886)&lt;&gt;"",COUNTA($I$6:I1886),"")</f>
        <v>1507</v>
      </c>
      <c r="C1886" s="197" t="s">
        <v>2299</v>
      </c>
      <c r="D1886" s="75" t="s">
        <v>2615</v>
      </c>
      <c r="E1886" s="53" t="s">
        <v>2616</v>
      </c>
      <c r="F1886" s="239"/>
      <c r="G1886" s="117" t="s">
        <v>1</v>
      </c>
      <c r="H1886" s="80">
        <v>10</v>
      </c>
      <c r="I1886" s="3">
        <v>0</v>
      </c>
      <c r="J1886" s="48">
        <f t="shared" si="56"/>
        <v>0</v>
      </c>
      <c r="K1886" s="405"/>
      <c r="L1886" s="326"/>
      <c r="N1886" s="28"/>
    </row>
    <row r="1887" spans="1:14" x14ac:dyDescent="0.25">
      <c r="A1887" s="282"/>
      <c r="B1887" s="298">
        <f>IF(TRIM(I1887)&lt;&gt;"",COUNTA($I$6:I1887),"")</f>
        <v>1508</v>
      </c>
      <c r="C1887" s="197" t="s">
        <v>2299</v>
      </c>
      <c r="D1887" s="75" t="s">
        <v>2617</v>
      </c>
      <c r="E1887" s="53" t="s">
        <v>2618</v>
      </c>
      <c r="F1887" s="239"/>
      <c r="G1887" s="117" t="s">
        <v>2</v>
      </c>
      <c r="H1887" s="80">
        <v>1</v>
      </c>
      <c r="I1887" s="3">
        <v>0</v>
      </c>
      <c r="J1887" s="48">
        <f t="shared" ref="J1887:J1950" si="57">IF(ISNUMBER(H1887),ROUND(H1887*I1887,2),"")</f>
        <v>0</v>
      </c>
      <c r="K1887" s="405"/>
      <c r="L1887" s="326"/>
      <c r="N1887" s="28"/>
    </row>
    <row r="1888" spans="1:14" ht="292.5" x14ac:dyDescent="0.25">
      <c r="A1888" s="384">
        <v>3</v>
      </c>
      <c r="B1888" s="384" t="str">
        <f>IF(TRIM(I1888)&lt;&gt;"",COUNTA($I$6:I1888),"")</f>
        <v/>
      </c>
      <c r="C1888" s="226" t="s">
        <v>2299</v>
      </c>
      <c r="D1888" s="69" t="s">
        <v>2303</v>
      </c>
      <c r="E1888" s="70" t="s">
        <v>2304</v>
      </c>
      <c r="F1888" s="77" t="s">
        <v>2889</v>
      </c>
      <c r="G1888" s="84"/>
      <c r="H1888" s="61"/>
      <c r="I1888" s="1"/>
      <c r="J1888" s="85">
        <f>ROUND(SUM(J1889:J1927),2)</f>
        <v>0</v>
      </c>
      <c r="K1888" s="405"/>
      <c r="L1888" s="326"/>
      <c r="N1888" s="28"/>
    </row>
    <row r="1889" spans="1:14" x14ac:dyDescent="0.25">
      <c r="A1889" s="282"/>
      <c r="B1889" s="298">
        <f>IF(TRIM(I1889)&lt;&gt;"",COUNTA($I$6:I1889),"")</f>
        <v>1509</v>
      </c>
      <c r="C1889" s="197" t="s">
        <v>2299</v>
      </c>
      <c r="D1889" s="75" t="s">
        <v>2619</v>
      </c>
      <c r="E1889" s="78" t="s">
        <v>2620</v>
      </c>
      <c r="F1889" s="82" t="s">
        <v>2621</v>
      </c>
      <c r="G1889" s="81" t="s">
        <v>26</v>
      </c>
      <c r="H1889" s="83">
        <v>220</v>
      </c>
      <c r="I1889" s="4">
        <v>0</v>
      </c>
      <c r="J1889" s="48">
        <f t="shared" si="57"/>
        <v>0</v>
      </c>
      <c r="K1889" s="405"/>
      <c r="L1889" s="326"/>
      <c r="N1889" s="28"/>
    </row>
    <row r="1890" spans="1:14" x14ac:dyDescent="0.25">
      <c r="A1890" s="282"/>
      <c r="B1890" s="298">
        <f>IF(TRIM(I1890)&lt;&gt;"",COUNTA($I$6:I1890),"")</f>
        <v>1510</v>
      </c>
      <c r="C1890" s="197" t="s">
        <v>2299</v>
      </c>
      <c r="D1890" s="75" t="s">
        <v>2622</v>
      </c>
      <c r="E1890" s="78" t="s">
        <v>2620</v>
      </c>
      <c r="F1890" s="78" t="s">
        <v>2623</v>
      </c>
      <c r="G1890" s="81" t="s">
        <v>26</v>
      </c>
      <c r="H1890" s="83">
        <v>190</v>
      </c>
      <c r="I1890" s="272">
        <v>0</v>
      </c>
      <c r="J1890" s="48">
        <f t="shared" si="57"/>
        <v>0</v>
      </c>
      <c r="K1890" s="405"/>
      <c r="L1890" s="326"/>
      <c r="N1890" s="28"/>
    </row>
    <row r="1891" spans="1:14" x14ac:dyDescent="0.25">
      <c r="A1891" s="282"/>
      <c r="B1891" s="298">
        <f>IF(TRIM(I1891)&lt;&gt;"",COUNTA($I$6:I1891),"")</f>
        <v>1511</v>
      </c>
      <c r="C1891" s="197" t="s">
        <v>2299</v>
      </c>
      <c r="D1891" s="75" t="s">
        <v>2624</v>
      </c>
      <c r="E1891" s="78" t="s">
        <v>2620</v>
      </c>
      <c r="F1891" s="78" t="s">
        <v>2625</v>
      </c>
      <c r="G1891" s="81" t="s">
        <v>26</v>
      </c>
      <c r="H1891" s="83">
        <v>350</v>
      </c>
      <c r="I1891" s="272">
        <v>0</v>
      </c>
      <c r="J1891" s="48">
        <f t="shared" si="57"/>
        <v>0</v>
      </c>
      <c r="K1891" s="405"/>
      <c r="L1891" s="326"/>
      <c r="N1891" s="28"/>
    </row>
    <row r="1892" spans="1:14" x14ac:dyDescent="0.25">
      <c r="A1892" s="282"/>
      <c r="B1892" s="298">
        <f>IF(TRIM(I1892)&lt;&gt;"",COUNTA($I$6:I1892),"")</f>
        <v>1512</v>
      </c>
      <c r="C1892" s="197" t="s">
        <v>2299</v>
      </c>
      <c r="D1892" s="75" t="s">
        <v>2626</v>
      </c>
      <c r="E1892" s="78" t="s">
        <v>2620</v>
      </c>
      <c r="F1892" s="78" t="s">
        <v>2627</v>
      </c>
      <c r="G1892" s="81" t="s">
        <v>26</v>
      </c>
      <c r="H1892" s="83">
        <v>1200</v>
      </c>
      <c r="I1892" s="272">
        <v>0</v>
      </c>
      <c r="J1892" s="48">
        <f t="shared" si="57"/>
        <v>0</v>
      </c>
      <c r="K1892" s="405"/>
      <c r="L1892" s="326"/>
      <c r="N1892" s="28"/>
    </row>
    <row r="1893" spans="1:14" x14ac:dyDescent="0.25">
      <c r="A1893" s="282"/>
      <c r="B1893" s="298">
        <f>IF(TRIM(I1893)&lt;&gt;"",COUNTA($I$6:I1893),"")</f>
        <v>1513</v>
      </c>
      <c r="C1893" s="197" t="s">
        <v>2299</v>
      </c>
      <c r="D1893" s="75" t="s">
        <v>2628</v>
      </c>
      <c r="E1893" s="78" t="s">
        <v>2620</v>
      </c>
      <c r="F1893" s="78" t="s">
        <v>2629</v>
      </c>
      <c r="G1893" s="81" t="s">
        <v>26</v>
      </c>
      <c r="H1893" s="83">
        <v>220</v>
      </c>
      <c r="I1893" s="272">
        <v>0</v>
      </c>
      <c r="J1893" s="48">
        <f t="shared" si="57"/>
        <v>0</v>
      </c>
      <c r="K1893" s="405"/>
      <c r="L1893" s="326"/>
      <c r="N1893" s="28"/>
    </row>
    <row r="1894" spans="1:14" x14ac:dyDescent="0.25">
      <c r="A1894" s="282"/>
      <c r="B1894" s="298">
        <f>IF(TRIM(I1894)&lt;&gt;"",COUNTA($I$6:I1894),"")</f>
        <v>1514</v>
      </c>
      <c r="C1894" s="197" t="s">
        <v>2299</v>
      </c>
      <c r="D1894" s="75" t="s">
        <v>2630</v>
      </c>
      <c r="E1894" s="78" t="s">
        <v>2620</v>
      </c>
      <c r="F1894" s="78" t="s">
        <v>2631</v>
      </c>
      <c r="G1894" s="81" t="s">
        <v>26</v>
      </c>
      <c r="H1894" s="83">
        <v>350</v>
      </c>
      <c r="I1894" s="272">
        <v>0</v>
      </c>
      <c r="J1894" s="48">
        <f t="shared" si="57"/>
        <v>0</v>
      </c>
      <c r="K1894" s="405"/>
      <c r="L1894" s="326"/>
      <c r="N1894" s="28"/>
    </row>
    <row r="1895" spans="1:14" x14ac:dyDescent="0.25">
      <c r="A1895" s="282"/>
      <c r="B1895" s="298">
        <f>IF(TRIM(I1895)&lt;&gt;"",COUNTA($I$6:I1895),"")</f>
        <v>1515</v>
      </c>
      <c r="C1895" s="197" t="s">
        <v>2299</v>
      </c>
      <c r="D1895" s="75" t="s">
        <v>2632</v>
      </c>
      <c r="E1895" s="78" t="s">
        <v>2620</v>
      </c>
      <c r="F1895" s="78" t="s">
        <v>2633</v>
      </c>
      <c r="G1895" s="81" t="s">
        <v>26</v>
      </c>
      <c r="H1895" s="83">
        <v>480</v>
      </c>
      <c r="I1895" s="272">
        <v>0</v>
      </c>
      <c r="J1895" s="48">
        <f t="shared" si="57"/>
        <v>0</v>
      </c>
      <c r="K1895" s="405"/>
      <c r="L1895" s="326"/>
      <c r="N1895" s="28"/>
    </row>
    <row r="1896" spans="1:14" x14ac:dyDescent="0.25">
      <c r="A1896" s="282"/>
      <c r="B1896" s="298">
        <f>IF(TRIM(I1896)&lt;&gt;"",COUNTA($I$6:I1896),"")</f>
        <v>1516</v>
      </c>
      <c r="C1896" s="197" t="s">
        <v>2299</v>
      </c>
      <c r="D1896" s="75" t="s">
        <v>2634</v>
      </c>
      <c r="E1896" s="78" t="s">
        <v>2620</v>
      </c>
      <c r="F1896" s="78" t="s">
        <v>2635</v>
      </c>
      <c r="G1896" s="81" t="s">
        <v>26</v>
      </c>
      <c r="H1896" s="83">
        <v>950</v>
      </c>
      <c r="I1896" s="272">
        <v>0</v>
      </c>
      <c r="J1896" s="48">
        <f t="shared" si="57"/>
        <v>0</v>
      </c>
      <c r="K1896" s="405"/>
      <c r="L1896" s="326"/>
      <c r="N1896" s="28"/>
    </row>
    <row r="1897" spans="1:14" x14ac:dyDescent="0.25">
      <c r="A1897" s="282"/>
      <c r="B1897" s="298">
        <f>IF(TRIM(I1897)&lt;&gt;"",COUNTA($I$6:I1897),"")</f>
        <v>1517</v>
      </c>
      <c r="C1897" s="197" t="s">
        <v>2299</v>
      </c>
      <c r="D1897" s="75" t="s">
        <v>2636</v>
      </c>
      <c r="E1897" s="78" t="s">
        <v>2620</v>
      </c>
      <c r="F1897" s="78" t="s">
        <v>2637</v>
      </c>
      <c r="G1897" s="81" t="s">
        <v>26</v>
      </c>
      <c r="H1897" s="83">
        <v>250</v>
      </c>
      <c r="I1897" s="272">
        <v>0</v>
      </c>
      <c r="J1897" s="48">
        <f t="shared" si="57"/>
        <v>0</v>
      </c>
      <c r="K1897" s="405"/>
      <c r="L1897" s="326"/>
      <c r="N1897" s="28"/>
    </row>
    <row r="1898" spans="1:14" x14ac:dyDescent="0.25">
      <c r="A1898" s="282"/>
      <c r="B1898" s="298">
        <f>IF(TRIM(I1898)&lt;&gt;"",COUNTA($I$6:I1898),"")</f>
        <v>1518</v>
      </c>
      <c r="C1898" s="197" t="s">
        <v>2299</v>
      </c>
      <c r="D1898" s="75" t="s">
        <v>2638</v>
      </c>
      <c r="E1898" s="53" t="s">
        <v>2620</v>
      </c>
      <c r="F1898" s="78" t="s">
        <v>2639</v>
      </c>
      <c r="G1898" s="117" t="s">
        <v>26</v>
      </c>
      <c r="H1898" s="80">
        <v>80</v>
      </c>
      <c r="I1898" s="3">
        <v>0</v>
      </c>
      <c r="J1898" s="48">
        <f t="shared" si="57"/>
        <v>0</v>
      </c>
      <c r="K1898" s="405"/>
      <c r="L1898" s="326"/>
      <c r="N1898" s="28"/>
    </row>
    <row r="1899" spans="1:14" x14ac:dyDescent="0.25">
      <c r="A1899" s="282"/>
      <c r="B1899" s="298">
        <f>IF(TRIM(I1899)&lt;&gt;"",COUNTA($I$6:I1899),"")</f>
        <v>1519</v>
      </c>
      <c r="C1899" s="197" t="s">
        <v>2299</v>
      </c>
      <c r="D1899" s="75" t="s">
        <v>2640</v>
      </c>
      <c r="E1899" s="53" t="s">
        <v>2620</v>
      </c>
      <c r="F1899" s="78" t="s">
        <v>2641</v>
      </c>
      <c r="G1899" s="117" t="s">
        <v>26</v>
      </c>
      <c r="H1899" s="80">
        <v>80</v>
      </c>
      <c r="I1899" s="3">
        <v>0</v>
      </c>
      <c r="J1899" s="48">
        <f t="shared" si="57"/>
        <v>0</v>
      </c>
      <c r="K1899" s="405"/>
      <c r="L1899" s="326"/>
      <c r="N1899" s="28"/>
    </row>
    <row r="1900" spans="1:14" x14ac:dyDescent="0.25">
      <c r="A1900" s="282"/>
      <c r="B1900" s="298">
        <f>IF(TRIM(I1900)&lt;&gt;"",COUNTA($I$6:I1900),"")</f>
        <v>1520</v>
      </c>
      <c r="C1900" s="197" t="s">
        <v>2299</v>
      </c>
      <c r="D1900" s="75" t="s">
        <v>2642</v>
      </c>
      <c r="E1900" s="53" t="s">
        <v>2643</v>
      </c>
      <c r="F1900" s="78" t="s">
        <v>2644</v>
      </c>
      <c r="G1900" s="203" t="s">
        <v>26</v>
      </c>
      <c r="H1900" s="83">
        <v>120</v>
      </c>
      <c r="I1900" s="272">
        <v>0</v>
      </c>
      <c r="J1900" s="48">
        <f t="shared" si="57"/>
        <v>0</v>
      </c>
      <c r="K1900" s="405"/>
      <c r="L1900" s="326"/>
      <c r="N1900" s="28"/>
    </row>
    <row r="1901" spans="1:14" x14ac:dyDescent="0.25">
      <c r="A1901" s="282"/>
      <c r="B1901" s="298">
        <f>IF(TRIM(I1901)&lt;&gt;"",COUNTA($I$6:I1901),"")</f>
        <v>1521</v>
      </c>
      <c r="C1901" s="197" t="s">
        <v>2299</v>
      </c>
      <c r="D1901" s="75" t="s">
        <v>2645</v>
      </c>
      <c r="E1901" s="53" t="s">
        <v>2643</v>
      </c>
      <c r="F1901" s="78" t="s">
        <v>2646</v>
      </c>
      <c r="G1901" s="203" t="s">
        <v>26</v>
      </c>
      <c r="H1901" s="83">
        <v>95</v>
      </c>
      <c r="I1901" s="272">
        <v>0</v>
      </c>
      <c r="J1901" s="48">
        <f t="shared" si="57"/>
        <v>0</v>
      </c>
      <c r="K1901" s="405"/>
      <c r="L1901" s="326"/>
      <c r="N1901" s="28"/>
    </row>
    <row r="1902" spans="1:14" x14ac:dyDescent="0.25">
      <c r="A1902" s="282"/>
      <c r="B1902" s="298">
        <f>IF(TRIM(I1902)&lt;&gt;"",COUNTA($I$6:I1902),"")</f>
        <v>1522</v>
      </c>
      <c r="C1902" s="197" t="s">
        <v>2299</v>
      </c>
      <c r="D1902" s="75" t="s">
        <v>2647</v>
      </c>
      <c r="E1902" s="53" t="s">
        <v>2643</v>
      </c>
      <c r="F1902" s="78" t="s">
        <v>2648</v>
      </c>
      <c r="G1902" s="203" t="s">
        <v>26</v>
      </c>
      <c r="H1902" s="83">
        <v>55</v>
      </c>
      <c r="I1902" s="272">
        <v>0</v>
      </c>
      <c r="J1902" s="48">
        <f t="shared" si="57"/>
        <v>0</v>
      </c>
      <c r="K1902" s="405"/>
      <c r="L1902" s="326"/>
      <c r="N1902" s="28"/>
    </row>
    <row r="1903" spans="1:14" x14ac:dyDescent="0.25">
      <c r="A1903" s="282"/>
      <c r="B1903" s="298">
        <f>IF(TRIM(I1903)&lt;&gt;"",COUNTA($I$6:I1903),"")</f>
        <v>1523</v>
      </c>
      <c r="C1903" s="197" t="s">
        <v>2299</v>
      </c>
      <c r="D1903" s="75" t="s">
        <v>2649</v>
      </c>
      <c r="E1903" s="53" t="s">
        <v>2650</v>
      </c>
      <c r="F1903" s="78" t="s">
        <v>2651</v>
      </c>
      <c r="G1903" s="203" t="s">
        <v>26</v>
      </c>
      <c r="H1903" s="83">
        <v>370</v>
      </c>
      <c r="I1903" s="272">
        <v>0</v>
      </c>
      <c r="J1903" s="48">
        <f t="shared" si="57"/>
        <v>0</v>
      </c>
      <c r="K1903" s="405"/>
      <c r="L1903" s="326"/>
      <c r="N1903" s="28"/>
    </row>
    <row r="1904" spans="1:14" x14ac:dyDescent="0.25">
      <c r="A1904" s="282"/>
      <c r="B1904" s="298">
        <f>IF(TRIM(I1904)&lt;&gt;"",COUNTA($I$6:I1904),"")</f>
        <v>1524</v>
      </c>
      <c r="C1904" s="197" t="s">
        <v>2299</v>
      </c>
      <c r="D1904" s="75" t="s">
        <v>2652</v>
      </c>
      <c r="E1904" s="53" t="s">
        <v>2650</v>
      </c>
      <c r="F1904" s="78" t="s">
        <v>2653</v>
      </c>
      <c r="G1904" s="203" t="s">
        <v>26</v>
      </c>
      <c r="H1904" s="83">
        <v>280</v>
      </c>
      <c r="I1904" s="272">
        <v>0</v>
      </c>
      <c r="J1904" s="48">
        <f t="shared" si="57"/>
        <v>0</v>
      </c>
      <c r="K1904" s="405"/>
      <c r="L1904" s="326"/>
      <c r="N1904" s="28"/>
    </row>
    <row r="1905" spans="1:14" x14ac:dyDescent="0.25">
      <c r="A1905" s="282"/>
      <c r="B1905" s="298">
        <f>IF(TRIM(I1905)&lt;&gt;"",COUNTA($I$6:I1905),"")</f>
        <v>1525</v>
      </c>
      <c r="C1905" s="197" t="s">
        <v>2299</v>
      </c>
      <c r="D1905" s="75" t="s">
        <v>2654</v>
      </c>
      <c r="E1905" s="53" t="s">
        <v>2655</v>
      </c>
      <c r="F1905" s="239" t="s">
        <v>2656</v>
      </c>
      <c r="G1905" s="117" t="s">
        <v>26</v>
      </c>
      <c r="H1905" s="80">
        <v>150</v>
      </c>
      <c r="I1905" s="3">
        <v>0</v>
      </c>
      <c r="J1905" s="48">
        <f t="shared" si="57"/>
        <v>0</v>
      </c>
      <c r="K1905" s="405"/>
      <c r="L1905" s="326"/>
      <c r="N1905" s="28"/>
    </row>
    <row r="1906" spans="1:14" x14ac:dyDescent="0.25">
      <c r="A1906" s="282"/>
      <c r="B1906" s="298">
        <f>IF(TRIM(I1906)&lt;&gt;"",COUNTA($I$6:I1906),"")</f>
        <v>1526</v>
      </c>
      <c r="C1906" s="197" t="s">
        <v>2299</v>
      </c>
      <c r="D1906" s="75" t="s">
        <v>2657</v>
      </c>
      <c r="E1906" s="53" t="s">
        <v>2658</v>
      </c>
      <c r="F1906" s="78" t="s">
        <v>2656</v>
      </c>
      <c r="G1906" s="203" t="s">
        <v>26</v>
      </c>
      <c r="H1906" s="83">
        <v>3310</v>
      </c>
      <c r="I1906" s="272">
        <v>0</v>
      </c>
      <c r="J1906" s="48">
        <f t="shared" si="57"/>
        <v>0</v>
      </c>
      <c r="K1906" s="405"/>
      <c r="L1906" s="326"/>
      <c r="N1906" s="28"/>
    </row>
    <row r="1907" spans="1:14" x14ac:dyDescent="0.25">
      <c r="A1907" s="282"/>
      <c r="B1907" s="298">
        <f>IF(TRIM(I1907)&lt;&gt;"",COUNTA($I$6:I1907),"")</f>
        <v>1527</v>
      </c>
      <c r="C1907" s="197" t="s">
        <v>2299</v>
      </c>
      <c r="D1907" s="75" t="s">
        <v>2659</v>
      </c>
      <c r="E1907" s="53" t="s">
        <v>2658</v>
      </c>
      <c r="F1907" s="78" t="s">
        <v>2660</v>
      </c>
      <c r="G1907" s="203" t="s">
        <v>26</v>
      </c>
      <c r="H1907" s="83">
        <v>1200</v>
      </c>
      <c r="I1907" s="272">
        <v>0</v>
      </c>
      <c r="J1907" s="48">
        <f t="shared" si="57"/>
        <v>0</v>
      </c>
      <c r="K1907" s="405"/>
      <c r="L1907" s="326"/>
      <c r="N1907" s="28"/>
    </row>
    <row r="1908" spans="1:14" x14ac:dyDescent="0.25">
      <c r="A1908" s="282"/>
      <c r="B1908" s="298">
        <f>IF(TRIM(I1908)&lt;&gt;"",COUNTA($I$6:I1908),"")</f>
        <v>1528</v>
      </c>
      <c r="C1908" s="197" t="s">
        <v>2299</v>
      </c>
      <c r="D1908" s="75" t="s">
        <v>2661</v>
      </c>
      <c r="E1908" s="53" t="s">
        <v>2658</v>
      </c>
      <c r="F1908" s="78" t="s">
        <v>2662</v>
      </c>
      <c r="G1908" s="203" t="s">
        <v>26</v>
      </c>
      <c r="H1908" s="83">
        <v>120</v>
      </c>
      <c r="I1908" s="272">
        <v>0</v>
      </c>
      <c r="J1908" s="48">
        <f t="shared" si="57"/>
        <v>0</v>
      </c>
      <c r="K1908" s="405"/>
      <c r="L1908" s="326"/>
      <c r="N1908" s="28"/>
    </row>
    <row r="1909" spans="1:14" x14ac:dyDescent="0.25">
      <c r="A1909" s="282"/>
      <c r="B1909" s="298">
        <f>IF(TRIM(I1909)&lt;&gt;"",COUNTA($I$6:I1909),"")</f>
        <v>1529</v>
      </c>
      <c r="C1909" s="197" t="s">
        <v>2299</v>
      </c>
      <c r="D1909" s="75" t="s">
        <v>2663</v>
      </c>
      <c r="E1909" s="53" t="s">
        <v>2664</v>
      </c>
      <c r="F1909" s="239" t="s">
        <v>2665</v>
      </c>
      <c r="G1909" s="203" t="s">
        <v>26</v>
      </c>
      <c r="H1909" s="83">
        <v>390</v>
      </c>
      <c r="I1909" s="272">
        <v>0</v>
      </c>
      <c r="J1909" s="48">
        <f t="shared" si="57"/>
        <v>0</v>
      </c>
      <c r="K1909" s="405"/>
      <c r="L1909" s="326"/>
      <c r="N1909" s="28"/>
    </row>
    <row r="1910" spans="1:14" ht="33.75" x14ac:dyDescent="0.25">
      <c r="A1910" s="282"/>
      <c r="B1910" s="298">
        <f>IF(TRIM(I1910)&lt;&gt;"",COUNTA($I$6:I1910),"")</f>
        <v>1530</v>
      </c>
      <c r="C1910" s="197" t="s">
        <v>2299</v>
      </c>
      <c r="D1910" s="75" t="s">
        <v>2666</v>
      </c>
      <c r="E1910" s="53" t="s">
        <v>2667</v>
      </c>
      <c r="F1910" s="239"/>
      <c r="G1910" s="203" t="s">
        <v>1</v>
      </c>
      <c r="H1910" s="83">
        <v>9</v>
      </c>
      <c r="I1910" s="272">
        <v>0</v>
      </c>
      <c r="J1910" s="48">
        <f t="shared" si="57"/>
        <v>0</v>
      </c>
      <c r="K1910" s="405"/>
      <c r="L1910" s="326"/>
      <c r="N1910" s="28"/>
    </row>
    <row r="1911" spans="1:14" x14ac:dyDescent="0.25">
      <c r="A1911" s="282"/>
      <c r="B1911" s="298">
        <f>IF(TRIM(I1911)&lt;&gt;"",COUNTA($I$6:I1911),"")</f>
        <v>1531</v>
      </c>
      <c r="C1911" s="197" t="s">
        <v>2299</v>
      </c>
      <c r="D1911" s="75" t="s">
        <v>2668</v>
      </c>
      <c r="E1911" s="78" t="s">
        <v>2669</v>
      </c>
      <c r="F1911" s="239"/>
      <c r="G1911" s="203" t="s">
        <v>1</v>
      </c>
      <c r="H1911" s="83">
        <v>80</v>
      </c>
      <c r="I1911" s="272">
        <v>0</v>
      </c>
      <c r="J1911" s="48">
        <f t="shared" si="57"/>
        <v>0</v>
      </c>
      <c r="K1911" s="405"/>
      <c r="L1911" s="326"/>
      <c r="N1911" s="28"/>
    </row>
    <row r="1912" spans="1:14" x14ac:dyDescent="0.25">
      <c r="A1912" s="282"/>
      <c r="B1912" s="298">
        <f>IF(TRIM(I1912)&lt;&gt;"",COUNTA($I$6:I1912),"")</f>
        <v>1532</v>
      </c>
      <c r="C1912" s="197" t="s">
        <v>2299</v>
      </c>
      <c r="D1912" s="75" t="s">
        <v>2670</v>
      </c>
      <c r="E1912" s="78" t="s">
        <v>2671</v>
      </c>
      <c r="F1912" s="239"/>
      <c r="G1912" s="203" t="s">
        <v>1</v>
      </c>
      <c r="H1912" s="83">
        <v>25</v>
      </c>
      <c r="I1912" s="272">
        <v>0</v>
      </c>
      <c r="J1912" s="48">
        <f t="shared" si="57"/>
        <v>0</v>
      </c>
      <c r="K1912" s="405"/>
      <c r="L1912" s="326"/>
      <c r="N1912" s="28"/>
    </row>
    <row r="1913" spans="1:14" x14ac:dyDescent="0.25">
      <c r="A1913" s="282"/>
      <c r="B1913" s="298">
        <f>IF(TRIM(I1913)&lt;&gt;"",COUNTA($I$6:I1913),"")</f>
        <v>1533</v>
      </c>
      <c r="C1913" s="197" t="s">
        <v>2299</v>
      </c>
      <c r="D1913" s="75" t="s">
        <v>2672</v>
      </c>
      <c r="E1913" s="78" t="s">
        <v>2673</v>
      </c>
      <c r="F1913" s="239"/>
      <c r="G1913" s="203" t="s">
        <v>1</v>
      </c>
      <c r="H1913" s="83">
        <v>4</v>
      </c>
      <c r="I1913" s="272">
        <v>0</v>
      </c>
      <c r="J1913" s="48">
        <f t="shared" si="57"/>
        <v>0</v>
      </c>
      <c r="K1913" s="405"/>
      <c r="L1913" s="326"/>
      <c r="N1913" s="28"/>
    </row>
    <row r="1914" spans="1:14" ht="22.5" x14ac:dyDescent="0.25">
      <c r="A1914" s="282"/>
      <c r="B1914" s="298">
        <f>IF(TRIM(I1914)&lt;&gt;"",COUNTA($I$6:I1914),"")</f>
        <v>1534</v>
      </c>
      <c r="C1914" s="197" t="s">
        <v>2299</v>
      </c>
      <c r="D1914" s="75" t="s">
        <v>2674</v>
      </c>
      <c r="E1914" s="78" t="s">
        <v>2675</v>
      </c>
      <c r="F1914" s="239"/>
      <c r="G1914" s="203" t="s">
        <v>26</v>
      </c>
      <c r="H1914" s="83">
        <v>6</v>
      </c>
      <c r="I1914" s="272">
        <v>0</v>
      </c>
      <c r="J1914" s="48">
        <f t="shared" si="57"/>
        <v>0</v>
      </c>
      <c r="K1914" s="405"/>
      <c r="L1914" s="326"/>
      <c r="N1914" s="28"/>
    </row>
    <row r="1915" spans="1:14" x14ac:dyDescent="0.25">
      <c r="A1915" s="282"/>
      <c r="B1915" s="298">
        <f>IF(TRIM(I1915)&lt;&gt;"",COUNTA($I$6:I1915),"")</f>
        <v>1535</v>
      </c>
      <c r="C1915" s="197" t="s">
        <v>2299</v>
      </c>
      <c r="D1915" s="75" t="s">
        <v>2676</v>
      </c>
      <c r="E1915" s="53" t="s">
        <v>2677</v>
      </c>
      <c r="F1915" s="239" t="s">
        <v>2678</v>
      </c>
      <c r="G1915" s="203" t="s">
        <v>1</v>
      </c>
      <c r="H1915" s="83">
        <v>32</v>
      </c>
      <c r="I1915" s="272">
        <v>0</v>
      </c>
      <c r="J1915" s="48">
        <f t="shared" si="57"/>
        <v>0</v>
      </c>
      <c r="K1915" s="405"/>
      <c r="L1915" s="326"/>
      <c r="N1915" s="28"/>
    </row>
    <row r="1916" spans="1:14" x14ac:dyDescent="0.25">
      <c r="A1916" s="282"/>
      <c r="B1916" s="298">
        <f>IF(TRIM(I1916)&lt;&gt;"",COUNTA($I$6:I1916),"")</f>
        <v>1536</v>
      </c>
      <c r="C1916" s="197" t="s">
        <v>2299</v>
      </c>
      <c r="D1916" s="75" t="s">
        <v>2679</v>
      </c>
      <c r="E1916" s="78" t="s">
        <v>2680</v>
      </c>
      <c r="F1916" s="78" t="s">
        <v>2681</v>
      </c>
      <c r="G1916" s="203" t="s">
        <v>1</v>
      </c>
      <c r="H1916" s="83">
        <v>4</v>
      </c>
      <c r="I1916" s="272">
        <v>0</v>
      </c>
      <c r="J1916" s="48">
        <f t="shared" si="57"/>
        <v>0</v>
      </c>
      <c r="K1916" s="405"/>
      <c r="L1916" s="326"/>
      <c r="N1916" s="28"/>
    </row>
    <row r="1917" spans="1:14" x14ac:dyDescent="0.25">
      <c r="A1917" s="282"/>
      <c r="B1917" s="298">
        <f>IF(TRIM(I1917)&lt;&gt;"",COUNTA($I$6:I1917),"")</f>
        <v>1537</v>
      </c>
      <c r="C1917" s="197" t="s">
        <v>2299</v>
      </c>
      <c r="D1917" s="75" t="s">
        <v>2682</v>
      </c>
      <c r="E1917" s="78" t="s">
        <v>2683</v>
      </c>
      <c r="F1917" s="78" t="s">
        <v>2684</v>
      </c>
      <c r="G1917" s="203" t="s">
        <v>1</v>
      </c>
      <c r="H1917" s="83">
        <v>27</v>
      </c>
      <c r="I1917" s="272">
        <v>0</v>
      </c>
      <c r="J1917" s="48">
        <f t="shared" si="57"/>
        <v>0</v>
      </c>
      <c r="K1917" s="405"/>
      <c r="L1917" s="326"/>
      <c r="N1917" s="28"/>
    </row>
    <row r="1918" spans="1:14" x14ac:dyDescent="0.25">
      <c r="A1918" s="282"/>
      <c r="B1918" s="298">
        <f>IF(TRIM(I1918)&lt;&gt;"",COUNTA($I$6:I1918),"")</f>
        <v>1538</v>
      </c>
      <c r="C1918" s="197" t="s">
        <v>2299</v>
      </c>
      <c r="D1918" s="75" t="s">
        <v>2685</v>
      </c>
      <c r="E1918" s="78" t="s">
        <v>2683</v>
      </c>
      <c r="F1918" s="78" t="s">
        <v>2686</v>
      </c>
      <c r="G1918" s="203" t="s">
        <v>1</v>
      </c>
      <c r="H1918" s="83">
        <v>2</v>
      </c>
      <c r="I1918" s="272">
        <v>0</v>
      </c>
      <c r="J1918" s="48">
        <f t="shared" si="57"/>
        <v>0</v>
      </c>
      <c r="K1918" s="405"/>
      <c r="L1918" s="326"/>
      <c r="N1918" s="28"/>
    </row>
    <row r="1919" spans="1:14" x14ac:dyDescent="0.25">
      <c r="A1919" s="282"/>
      <c r="B1919" s="298">
        <f>IF(TRIM(I1919)&lt;&gt;"",COUNTA($I$6:I1919),"")</f>
        <v>1539</v>
      </c>
      <c r="C1919" s="197" t="s">
        <v>2299</v>
      </c>
      <c r="D1919" s="75" t="s">
        <v>2687</v>
      </c>
      <c r="E1919" s="78" t="s">
        <v>2688</v>
      </c>
      <c r="F1919" s="78" t="s">
        <v>2689</v>
      </c>
      <c r="G1919" s="203" t="s">
        <v>1</v>
      </c>
      <c r="H1919" s="83">
        <v>10</v>
      </c>
      <c r="I1919" s="272">
        <v>0</v>
      </c>
      <c r="J1919" s="48">
        <f t="shared" si="57"/>
        <v>0</v>
      </c>
      <c r="K1919" s="405"/>
      <c r="L1919" s="326"/>
      <c r="N1919" s="28"/>
    </row>
    <row r="1920" spans="1:14" x14ac:dyDescent="0.25">
      <c r="A1920" s="282"/>
      <c r="B1920" s="298">
        <f>IF(TRIM(I1920)&lt;&gt;"",COUNTA($I$6:I1920),"")</f>
        <v>1540</v>
      </c>
      <c r="C1920" s="197" t="s">
        <v>2299</v>
      </c>
      <c r="D1920" s="75" t="s">
        <v>2690</v>
      </c>
      <c r="E1920" s="78" t="s">
        <v>2691</v>
      </c>
      <c r="F1920" s="78" t="s">
        <v>2692</v>
      </c>
      <c r="G1920" s="203" t="s">
        <v>2</v>
      </c>
      <c r="H1920" s="83">
        <v>5</v>
      </c>
      <c r="I1920" s="272">
        <v>0</v>
      </c>
      <c r="J1920" s="48">
        <f t="shared" si="57"/>
        <v>0</v>
      </c>
      <c r="K1920" s="405"/>
      <c r="L1920" s="326"/>
      <c r="N1920" s="28"/>
    </row>
    <row r="1921" spans="1:14" x14ac:dyDescent="0.25">
      <c r="A1921" s="282"/>
      <c r="B1921" s="298">
        <f>IF(TRIM(I1921)&lt;&gt;"",COUNTA($I$6:I1921),"")</f>
        <v>1541</v>
      </c>
      <c r="C1921" s="197" t="s">
        <v>2299</v>
      </c>
      <c r="D1921" s="75" t="s">
        <v>2693</v>
      </c>
      <c r="E1921" s="78" t="s">
        <v>2694</v>
      </c>
      <c r="F1921" s="239"/>
      <c r="G1921" s="203" t="s">
        <v>1531</v>
      </c>
      <c r="H1921" s="83">
        <v>30</v>
      </c>
      <c r="I1921" s="272">
        <v>0</v>
      </c>
      <c r="J1921" s="48">
        <f t="shared" si="57"/>
        <v>0</v>
      </c>
      <c r="K1921" s="405"/>
      <c r="L1921" s="326"/>
      <c r="N1921" s="28"/>
    </row>
    <row r="1922" spans="1:14" ht="22.5" x14ac:dyDescent="0.25">
      <c r="A1922" s="282"/>
      <c r="B1922" s="298">
        <f>IF(TRIM(I1922)&lt;&gt;"",COUNTA($I$6:I1922),"")</f>
        <v>1542</v>
      </c>
      <c r="C1922" s="197" t="s">
        <v>2299</v>
      </c>
      <c r="D1922" s="75" t="s">
        <v>2695</v>
      </c>
      <c r="E1922" s="53" t="s">
        <v>2696</v>
      </c>
      <c r="F1922" s="239"/>
      <c r="G1922" s="203" t="s">
        <v>430</v>
      </c>
      <c r="H1922" s="83">
        <v>8</v>
      </c>
      <c r="I1922" s="272">
        <v>0</v>
      </c>
      <c r="J1922" s="48">
        <f t="shared" si="57"/>
        <v>0</v>
      </c>
      <c r="K1922" s="405"/>
      <c r="L1922" s="326"/>
      <c r="N1922" s="28"/>
    </row>
    <row r="1923" spans="1:14" x14ac:dyDescent="0.25">
      <c r="A1923" s="282"/>
      <c r="B1923" s="298">
        <f>IF(TRIM(I1923)&lt;&gt;"",COUNTA($I$6:I1923),"")</f>
        <v>1543</v>
      </c>
      <c r="C1923" s="197" t="s">
        <v>2299</v>
      </c>
      <c r="D1923" s="75" t="s">
        <v>2697</v>
      </c>
      <c r="E1923" s="53" t="s">
        <v>2698</v>
      </c>
      <c r="F1923" s="239"/>
      <c r="G1923" s="203" t="s">
        <v>2</v>
      </c>
      <c r="H1923" s="83">
        <v>1</v>
      </c>
      <c r="I1923" s="272">
        <v>0</v>
      </c>
      <c r="J1923" s="48">
        <f t="shared" si="57"/>
        <v>0</v>
      </c>
      <c r="K1923" s="405"/>
      <c r="L1923" s="326"/>
      <c r="N1923" s="28"/>
    </row>
    <row r="1924" spans="1:14" x14ac:dyDescent="0.25">
      <c r="A1924" s="282"/>
      <c r="B1924" s="298">
        <f>IF(TRIM(I1924)&lt;&gt;"",COUNTA($I$6:I1924),"")</f>
        <v>1544</v>
      </c>
      <c r="C1924" s="197" t="s">
        <v>2299</v>
      </c>
      <c r="D1924" s="75" t="s">
        <v>2699</v>
      </c>
      <c r="E1924" s="53" t="s">
        <v>2700</v>
      </c>
      <c r="F1924" s="239"/>
      <c r="G1924" s="203" t="s">
        <v>2</v>
      </c>
      <c r="H1924" s="83">
        <v>1</v>
      </c>
      <c r="I1924" s="272">
        <v>0</v>
      </c>
      <c r="J1924" s="48">
        <f t="shared" si="57"/>
        <v>0</v>
      </c>
      <c r="K1924" s="405"/>
      <c r="L1924" s="326"/>
      <c r="N1924" s="28"/>
    </row>
    <row r="1925" spans="1:14" x14ac:dyDescent="0.25">
      <c r="A1925" s="282"/>
      <c r="B1925" s="298">
        <f>IF(TRIM(I1925)&lt;&gt;"",COUNTA($I$6:I1925),"")</f>
        <v>1545</v>
      </c>
      <c r="C1925" s="197" t="s">
        <v>2299</v>
      </c>
      <c r="D1925" s="75" t="s">
        <v>2701</v>
      </c>
      <c r="E1925" s="78" t="s">
        <v>2702</v>
      </c>
      <c r="F1925" s="239"/>
      <c r="G1925" s="203" t="s">
        <v>1531</v>
      </c>
      <c r="H1925" s="83">
        <v>350</v>
      </c>
      <c r="I1925" s="272">
        <v>0</v>
      </c>
      <c r="J1925" s="48">
        <f t="shared" si="57"/>
        <v>0</v>
      </c>
      <c r="K1925" s="405"/>
      <c r="L1925" s="326"/>
      <c r="N1925" s="28"/>
    </row>
    <row r="1926" spans="1:14" x14ac:dyDescent="0.25">
      <c r="A1926" s="282"/>
      <c r="B1926" s="298">
        <f>IF(TRIM(I1926)&lt;&gt;"",COUNTA($I$6:I1926),"")</f>
        <v>1546</v>
      </c>
      <c r="C1926" s="197" t="s">
        <v>2299</v>
      </c>
      <c r="D1926" s="75" t="s">
        <v>2703</v>
      </c>
      <c r="E1926" s="78" t="s">
        <v>2704</v>
      </c>
      <c r="F1926" s="239"/>
      <c r="G1926" s="203" t="s">
        <v>26</v>
      </c>
      <c r="H1926" s="83">
        <v>20</v>
      </c>
      <c r="I1926" s="272">
        <v>0</v>
      </c>
      <c r="J1926" s="48">
        <f t="shared" si="57"/>
        <v>0</v>
      </c>
      <c r="K1926" s="405"/>
      <c r="L1926" s="326"/>
      <c r="N1926" s="28"/>
    </row>
    <row r="1927" spans="1:14" x14ac:dyDescent="0.25">
      <c r="A1927" s="282"/>
      <c r="B1927" s="298">
        <f>IF(TRIM(I1927)&lt;&gt;"",COUNTA($I$6:I1927),"")</f>
        <v>1547</v>
      </c>
      <c r="C1927" s="197" t="s">
        <v>2299</v>
      </c>
      <c r="D1927" s="75" t="s">
        <v>2705</v>
      </c>
      <c r="E1927" s="78" t="s">
        <v>2706</v>
      </c>
      <c r="F1927" s="239"/>
      <c r="G1927" s="203" t="s">
        <v>2</v>
      </c>
      <c r="H1927" s="83">
        <v>1</v>
      </c>
      <c r="I1927" s="272">
        <v>0</v>
      </c>
      <c r="J1927" s="48">
        <f t="shared" si="57"/>
        <v>0</v>
      </c>
      <c r="K1927" s="405"/>
      <c r="L1927" s="326"/>
      <c r="N1927" s="28"/>
    </row>
    <row r="1928" spans="1:14" ht="292.5" x14ac:dyDescent="0.25">
      <c r="A1928" s="384">
        <v>3</v>
      </c>
      <c r="B1928" s="384" t="str">
        <f>IF(TRIM(I1928)&lt;&gt;"",COUNTA($I$6:I1928),"")</f>
        <v/>
      </c>
      <c r="C1928" s="226" t="s">
        <v>2299</v>
      </c>
      <c r="D1928" s="69" t="s">
        <v>2305</v>
      </c>
      <c r="E1928" s="70" t="s">
        <v>2306</v>
      </c>
      <c r="F1928" s="77" t="s">
        <v>2889</v>
      </c>
      <c r="G1928" s="84"/>
      <c r="H1928" s="61"/>
      <c r="I1928" s="1"/>
      <c r="J1928" s="85">
        <f>ROUND(SUM(J1929:J1959),2)</f>
        <v>0</v>
      </c>
      <c r="K1928" s="405"/>
      <c r="L1928" s="326"/>
      <c r="N1928" s="28"/>
    </row>
    <row r="1929" spans="1:14" ht="45" x14ac:dyDescent="0.25">
      <c r="A1929" s="282"/>
      <c r="B1929" s="298">
        <f>IF(TRIM(I1929)&lt;&gt;"",COUNTA($I$6:I1929),"")</f>
        <v>1548</v>
      </c>
      <c r="C1929" s="197" t="s">
        <v>2299</v>
      </c>
      <c r="D1929" s="75" t="s">
        <v>2707</v>
      </c>
      <c r="E1929" s="78" t="s">
        <v>2708</v>
      </c>
      <c r="F1929" s="82"/>
      <c r="G1929" s="81" t="s">
        <v>2</v>
      </c>
      <c r="H1929" s="83">
        <v>1</v>
      </c>
      <c r="I1929" s="4">
        <v>0</v>
      </c>
      <c r="J1929" s="48">
        <f t="shared" si="57"/>
        <v>0</v>
      </c>
      <c r="K1929" s="405"/>
      <c r="L1929" s="326"/>
      <c r="N1929" s="28"/>
    </row>
    <row r="1930" spans="1:14" x14ac:dyDescent="0.25">
      <c r="A1930" s="282"/>
      <c r="B1930" s="298">
        <f>IF(TRIM(I1930)&lt;&gt;"",COUNTA($I$6:I1930),"")</f>
        <v>1549</v>
      </c>
      <c r="C1930" s="197" t="s">
        <v>2299</v>
      </c>
      <c r="D1930" s="75" t="s">
        <v>2709</v>
      </c>
      <c r="E1930" s="78" t="s">
        <v>2710</v>
      </c>
      <c r="F1930" s="78" t="s">
        <v>2711</v>
      </c>
      <c r="G1930" s="203" t="s">
        <v>1</v>
      </c>
      <c r="H1930" s="83">
        <v>1</v>
      </c>
      <c r="I1930" s="272">
        <v>0</v>
      </c>
      <c r="J1930" s="48">
        <f t="shared" si="57"/>
        <v>0</v>
      </c>
      <c r="K1930" s="405"/>
      <c r="L1930" s="326"/>
      <c r="N1930" s="28"/>
    </row>
    <row r="1931" spans="1:14" x14ac:dyDescent="0.25">
      <c r="A1931" s="282"/>
      <c r="B1931" s="298">
        <f>IF(TRIM(I1931)&lt;&gt;"",COUNTA($I$6:I1931),"")</f>
        <v>1550</v>
      </c>
      <c r="C1931" s="197" t="s">
        <v>2299</v>
      </c>
      <c r="D1931" s="75" t="s">
        <v>2712</v>
      </c>
      <c r="E1931" s="78" t="s">
        <v>2713</v>
      </c>
      <c r="F1931" s="266" t="s">
        <v>2714</v>
      </c>
      <c r="G1931" s="203" t="s">
        <v>1</v>
      </c>
      <c r="H1931" s="83">
        <v>1</v>
      </c>
      <c r="I1931" s="272">
        <v>0</v>
      </c>
      <c r="J1931" s="48">
        <f t="shared" si="57"/>
        <v>0</v>
      </c>
      <c r="K1931" s="405"/>
      <c r="L1931" s="326"/>
      <c r="N1931" s="28"/>
    </row>
    <row r="1932" spans="1:14" x14ac:dyDescent="0.25">
      <c r="A1932" s="282"/>
      <c r="B1932" s="298">
        <f>IF(TRIM(I1932)&lt;&gt;"",COUNTA($I$6:I1932),"")</f>
        <v>1551</v>
      </c>
      <c r="C1932" s="197" t="s">
        <v>2299</v>
      </c>
      <c r="D1932" s="75" t="s">
        <v>2715</v>
      </c>
      <c r="E1932" s="78" t="s">
        <v>2713</v>
      </c>
      <c r="F1932" s="266" t="s">
        <v>2716</v>
      </c>
      <c r="G1932" s="203" t="s">
        <v>1</v>
      </c>
      <c r="H1932" s="83">
        <v>9</v>
      </c>
      <c r="I1932" s="272">
        <v>0</v>
      </c>
      <c r="J1932" s="48">
        <f t="shared" si="57"/>
        <v>0</v>
      </c>
      <c r="K1932" s="405"/>
      <c r="L1932" s="326"/>
      <c r="N1932" s="28"/>
    </row>
    <row r="1933" spans="1:14" x14ac:dyDescent="0.25">
      <c r="A1933" s="282"/>
      <c r="B1933" s="298">
        <f>IF(TRIM(I1933)&lt;&gt;"",COUNTA($I$6:I1933),"")</f>
        <v>1552</v>
      </c>
      <c r="C1933" s="197" t="s">
        <v>2299</v>
      </c>
      <c r="D1933" s="75" t="s">
        <v>2717</v>
      </c>
      <c r="E1933" s="78" t="s">
        <v>2713</v>
      </c>
      <c r="F1933" s="78" t="s">
        <v>2718</v>
      </c>
      <c r="G1933" s="203" t="s">
        <v>1</v>
      </c>
      <c r="H1933" s="83">
        <v>23</v>
      </c>
      <c r="I1933" s="272">
        <v>0</v>
      </c>
      <c r="J1933" s="48">
        <f t="shared" si="57"/>
        <v>0</v>
      </c>
      <c r="K1933" s="405"/>
      <c r="L1933" s="326"/>
      <c r="N1933" s="28"/>
    </row>
    <row r="1934" spans="1:14" x14ac:dyDescent="0.25">
      <c r="A1934" s="282"/>
      <c r="B1934" s="298">
        <f>IF(TRIM(I1934)&lt;&gt;"",COUNTA($I$6:I1934),"")</f>
        <v>1553</v>
      </c>
      <c r="C1934" s="197" t="s">
        <v>2299</v>
      </c>
      <c r="D1934" s="75" t="s">
        <v>2719</v>
      </c>
      <c r="E1934" s="78" t="s">
        <v>2720</v>
      </c>
      <c r="F1934" s="78" t="s">
        <v>2718</v>
      </c>
      <c r="G1934" s="203" t="s">
        <v>1</v>
      </c>
      <c r="H1934" s="83">
        <v>2</v>
      </c>
      <c r="I1934" s="272">
        <v>0</v>
      </c>
      <c r="J1934" s="48">
        <f t="shared" si="57"/>
        <v>0</v>
      </c>
      <c r="K1934" s="405"/>
      <c r="L1934" s="326"/>
      <c r="N1934" s="28"/>
    </row>
    <row r="1935" spans="1:14" x14ac:dyDescent="0.25">
      <c r="A1935" s="282"/>
      <c r="B1935" s="298">
        <f>IF(TRIM(I1935)&lt;&gt;"",COUNTA($I$6:I1935),"")</f>
        <v>1554</v>
      </c>
      <c r="C1935" s="197" t="s">
        <v>2299</v>
      </c>
      <c r="D1935" s="75" t="s">
        <v>2721</v>
      </c>
      <c r="E1935" s="78" t="s">
        <v>2722</v>
      </c>
      <c r="F1935" s="78" t="s">
        <v>2723</v>
      </c>
      <c r="G1935" s="203" t="s">
        <v>1</v>
      </c>
      <c r="H1935" s="83">
        <v>1</v>
      </c>
      <c r="I1935" s="272">
        <v>0</v>
      </c>
      <c r="J1935" s="48">
        <f t="shared" si="57"/>
        <v>0</v>
      </c>
      <c r="K1935" s="405"/>
      <c r="L1935" s="326"/>
      <c r="N1935" s="28"/>
    </row>
    <row r="1936" spans="1:14" x14ac:dyDescent="0.25">
      <c r="A1936" s="282"/>
      <c r="B1936" s="298">
        <f>IF(TRIM(I1936)&lt;&gt;"",COUNTA($I$6:I1936),"")</f>
        <v>1555</v>
      </c>
      <c r="C1936" s="197" t="s">
        <v>2299</v>
      </c>
      <c r="D1936" s="75" t="s">
        <v>2724</v>
      </c>
      <c r="E1936" s="78" t="s">
        <v>2725</v>
      </c>
      <c r="F1936" s="78" t="s">
        <v>2726</v>
      </c>
      <c r="G1936" s="203" t="s">
        <v>1</v>
      </c>
      <c r="H1936" s="83">
        <v>1</v>
      </c>
      <c r="I1936" s="272">
        <v>0</v>
      </c>
      <c r="J1936" s="48">
        <f t="shared" si="57"/>
        <v>0</v>
      </c>
      <c r="K1936" s="405"/>
      <c r="L1936" s="326"/>
      <c r="N1936" s="28"/>
    </row>
    <row r="1937" spans="1:14" ht="22.5" x14ac:dyDescent="0.25">
      <c r="A1937" s="282"/>
      <c r="B1937" s="298">
        <f>IF(TRIM(I1937)&lt;&gt;"",COUNTA($I$6:I1937),"")</f>
        <v>1556</v>
      </c>
      <c r="C1937" s="197" t="s">
        <v>2299</v>
      </c>
      <c r="D1937" s="75" t="s">
        <v>2727</v>
      </c>
      <c r="E1937" s="78" t="s">
        <v>2728</v>
      </c>
      <c r="F1937" s="78" t="s">
        <v>2729</v>
      </c>
      <c r="G1937" s="203" t="s">
        <v>1</v>
      </c>
      <c r="H1937" s="83">
        <v>1</v>
      </c>
      <c r="I1937" s="272">
        <v>0</v>
      </c>
      <c r="J1937" s="48">
        <f t="shared" si="57"/>
        <v>0</v>
      </c>
      <c r="K1937" s="405"/>
      <c r="L1937" s="326"/>
      <c r="N1937" s="28"/>
    </row>
    <row r="1938" spans="1:14" x14ac:dyDescent="0.25">
      <c r="A1938" s="282"/>
      <c r="B1938" s="298">
        <f>IF(TRIM(I1938)&lt;&gt;"",COUNTA($I$6:I1938),"")</f>
        <v>1557</v>
      </c>
      <c r="C1938" s="197" t="s">
        <v>2299</v>
      </c>
      <c r="D1938" s="75" t="s">
        <v>2730</v>
      </c>
      <c r="E1938" s="78" t="s">
        <v>2731</v>
      </c>
      <c r="F1938" s="78" t="s">
        <v>2732</v>
      </c>
      <c r="G1938" s="203" t="s">
        <v>1</v>
      </c>
      <c r="H1938" s="83">
        <v>1</v>
      </c>
      <c r="I1938" s="272">
        <v>0</v>
      </c>
      <c r="J1938" s="48">
        <f t="shared" si="57"/>
        <v>0</v>
      </c>
      <c r="K1938" s="405"/>
      <c r="L1938" s="326"/>
      <c r="N1938" s="28"/>
    </row>
    <row r="1939" spans="1:14" x14ac:dyDescent="0.25">
      <c r="A1939" s="282"/>
      <c r="B1939" s="298">
        <f>IF(TRIM(I1939)&lt;&gt;"",COUNTA($I$6:I1939),"")</f>
        <v>1558</v>
      </c>
      <c r="C1939" s="197" t="s">
        <v>2299</v>
      </c>
      <c r="D1939" s="75" t="s">
        <v>2733</v>
      </c>
      <c r="E1939" s="78" t="s">
        <v>2734</v>
      </c>
      <c r="F1939" s="78" t="s">
        <v>2735</v>
      </c>
      <c r="G1939" s="203" t="s">
        <v>1</v>
      </c>
      <c r="H1939" s="83">
        <v>1</v>
      </c>
      <c r="I1939" s="272">
        <v>0</v>
      </c>
      <c r="J1939" s="48">
        <f t="shared" si="57"/>
        <v>0</v>
      </c>
      <c r="K1939" s="405"/>
      <c r="L1939" s="326"/>
      <c r="N1939" s="28"/>
    </row>
    <row r="1940" spans="1:14" ht="22.5" x14ac:dyDescent="0.25">
      <c r="A1940" s="282"/>
      <c r="B1940" s="298">
        <f>IF(TRIM(I1940)&lt;&gt;"",COUNTA($I$6:I1940),"")</f>
        <v>1559</v>
      </c>
      <c r="C1940" s="197" t="s">
        <v>2299</v>
      </c>
      <c r="D1940" s="75" t="s">
        <v>2736</v>
      </c>
      <c r="E1940" s="78" t="s">
        <v>2737</v>
      </c>
      <c r="F1940" s="78" t="s">
        <v>2738</v>
      </c>
      <c r="G1940" s="203" t="s">
        <v>1</v>
      </c>
      <c r="H1940" s="83">
        <v>1</v>
      </c>
      <c r="I1940" s="272">
        <v>0</v>
      </c>
      <c r="J1940" s="48">
        <f t="shared" si="57"/>
        <v>0</v>
      </c>
      <c r="K1940" s="405"/>
      <c r="L1940" s="326"/>
      <c r="N1940" s="28"/>
    </row>
    <row r="1941" spans="1:14" ht="22.5" x14ac:dyDescent="0.25">
      <c r="A1941" s="282"/>
      <c r="B1941" s="298">
        <f>IF(TRIM(I1941)&lt;&gt;"",COUNTA($I$6:I1941),"")</f>
        <v>1560</v>
      </c>
      <c r="C1941" s="197" t="s">
        <v>2299</v>
      </c>
      <c r="D1941" s="75" t="s">
        <v>2739</v>
      </c>
      <c r="E1941" s="78" t="s">
        <v>2737</v>
      </c>
      <c r="F1941" s="78" t="s">
        <v>2740</v>
      </c>
      <c r="G1941" s="203" t="s">
        <v>1</v>
      </c>
      <c r="H1941" s="83">
        <v>1</v>
      </c>
      <c r="I1941" s="272">
        <v>0</v>
      </c>
      <c r="J1941" s="48">
        <f t="shared" si="57"/>
        <v>0</v>
      </c>
      <c r="K1941" s="405"/>
      <c r="L1941" s="326"/>
      <c r="N1941" s="28"/>
    </row>
    <row r="1942" spans="1:14" x14ac:dyDescent="0.25">
      <c r="A1942" s="282"/>
      <c r="B1942" s="298">
        <f>IF(TRIM(I1942)&lt;&gt;"",COUNTA($I$6:I1942),"")</f>
        <v>1561</v>
      </c>
      <c r="C1942" s="197" t="s">
        <v>2299</v>
      </c>
      <c r="D1942" s="75" t="s">
        <v>2741</v>
      </c>
      <c r="E1942" s="78" t="s">
        <v>2742</v>
      </c>
      <c r="F1942" s="239"/>
      <c r="G1942" s="203" t="s">
        <v>1</v>
      </c>
      <c r="H1942" s="83">
        <v>2</v>
      </c>
      <c r="I1942" s="272">
        <v>0</v>
      </c>
      <c r="J1942" s="48">
        <f t="shared" si="57"/>
        <v>0</v>
      </c>
      <c r="K1942" s="405"/>
      <c r="L1942" s="326"/>
      <c r="N1942" s="28"/>
    </row>
    <row r="1943" spans="1:14" x14ac:dyDescent="0.25">
      <c r="A1943" s="282"/>
      <c r="B1943" s="298">
        <f>IF(TRIM(I1943)&lt;&gt;"",COUNTA($I$6:I1943),"")</f>
        <v>1562</v>
      </c>
      <c r="C1943" s="197" t="s">
        <v>2299</v>
      </c>
      <c r="D1943" s="75" t="s">
        <v>2743</v>
      </c>
      <c r="E1943" s="78" t="s">
        <v>2744</v>
      </c>
      <c r="F1943" s="239"/>
      <c r="G1943" s="203" t="s">
        <v>1</v>
      </c>
      <c r="H1943" s="83">
        <v>1</v>
      </c>
      <c r="I1943" s="272">
        <v>0</v>
      </c>
      <c r="J1943" s="48">
        <f t="shared" si="57"/>
        <v>0</v>
      </c>
      <c r="K1943" s="405"/>
      <c r="L1943" s="326"/>
      <c r="N1943" s="28"/>
    </row>
    <row r="1944" spans="1:14" ht="22.5" x14ac:dyDescent="0.25">
      <c r="A1944" s="282"/>
      <c r="B1944" s="298">
        <f>IF(TRIM(I1944)&lt;&gt;"",COUNTA($I$6:I1944),"")</f>
        <v>1563</v>
      </c>
      <c r="C1944" s="197" t="s">
        <v>2299</v>
      </c>
      <c r="D1944" s="75" t="s">
        <v>2745</v>
      </c>
      <c r="E1944" s="78" t="s">
        <v>2746</v>
      </c>
      <c r="F1944" s="239"/>
      <c r="G1944" s="203" t="s">
        <v>1</v>
      </c>
      <c r="H1944" s="83">
        <v>1</v>
      </c>
      <c r="I1944" s="272">
        <v>0</v>
      </c>
      <c r="J1944" s="48">
        <f t="shared" si="57"/>
        <v>0</v>
      </c>
      <c r="K1944" s="405"/>
      <c r="L1944" s="326"/>
      <c r="N1944" s="28"/>
    </row>
    <row r="1945" spans="1:14" x14ac:dyDescent="0.25">
      <c r="A1945" s="282"/>
      <c r="B1945" s="298">
        <f>IF(TRIM(I1945)&lt;&gt;"",COUNTA($I$6:I1945),"")</f>
        <v>1564</v>
      </c>
      <c r="C1945" s="197" t="s">
        <v>2299</v>
      </c>
      <c r="D1945" s="75" t="s">
        <v>2747</v>
      </c>
      <c r="E1945" s="78" t="s">
        <v>2748</v>
      </c>
      <c r="F1945" s="239"/>
      <c r="G1945" s="203" t="s">
        <v>1</v>
      </c>
      <c r="H1945" s="83">
        <v>120</v>
      </c>
      <c r="I1945" s="272">
        <v>0</v>
      </c>
      <c r="J1945" s="48">
        <f t="shared" si="57"/>
        <v>0</v>
      </c>
      <c r="K1945" s="405"/>
      <c r="L1945" s="326"/>
      <c r="N1945" s="28"/>
    </row>
    <row r="1946" spans="1:14" x14ac:dyDescent="0.25">
      <c r="A1946" s="282"/>
      <c r="B1946" s="298">
        <f>IF(TRIM(I1946)&lt;&gt;"",COUNTA($I$6:I1946),"")</f>
        <v>1565</v>
      </c>
      <c r="C1946" s="197" t="s">
        <v>2299</v>
      </c>
      <c r="D1946" s="75" t="s">
        <v>2749</v>
      </c>
      <c r="E1946" s="78" t="s">
        <v>2750</v>
      </c>
      <c r="F1946" s="239"/>
      <c r="G1946" s="203" t="s">
        <v>2</v>
      </c>
      <c r="H1946" s="83">
        <v>1</v>
      </c>
      <c r="I1946" s="272">
        <v>0</v>
      </c>
      <c r="J1946" s="48">
        <f t="shared" si="57"/>
        <v>0</v>
      </c>
      <c r="K1946" s="405"/>
      <c r="L1946" s="326"/>
      <c r="N1946" s="28"/>
    </row>
    <row r="1947" spans="1:14" x14ac:dyDescent="0.25">
      <c r="A1947" s="282"/>
      <c r="B1947" s="298">
        <f>IF(TRIM(I1947)&lt;&gt;"",COUNTA($I$6:I1947),"")</f>
        <v>1566</v>
      </c>
      <c r="C1947" s="197" t="s">
        <v>2299</v>
      </c>
      <c r="D1947" s="75" t="s">
        <v>2751</v>
      </c>
      <c r="E1947" s="78" t="s">
        <v>2752</v>
      </c>
      <c r="F1947" s="239"/>
      <c r="G1947" s="203" t="s">
        <v>2</v>
      </c>
      <c r="H1947" s="83">
        <v>1</v>
      </c>
      <c r="I1947" s="272">
        <v>0</v>
      </c>
      <c r="J1947" s="48">
        <f t="shared" si="57"/>
        <v>0</v>
      </c>
      <c r="K1947" s="405"/>
      <c r="L1947" s="326"/>
      <c r="N1947" s="28"/>
    </row>
    <row r="1948" spans="1:14" ht="33.75" x14ac:dyDescent="0.25">
      <c r="A1948" s="282"/>
      <c r="B1948" s="298">
        <f>IF(TRIM(I1948)&lt;&gt;"",COUNTA($I$6:I1948),"")</f>
        <v>1567</v>
      </c>
      <c r="C1948" s="197" t="s">
        <v>2299</v>
      </c>
      <c r="D1948" s="75" t="s">
        <v>2753</v>
      </c>
      <c r="E1948" s="78" t="s">
        <v>2754</v>
      </c>
      <c r="F1948" s="239"/>
      <c r="G1948" s="203" t="s">
        <v>2</v>
      </c>
      <c r="H1948" s="83">
        <v>1</v>
      </c>
      <c r="I1948" s="272">
        <v>0</v>
      </c>
      <c r="J1948" s="48">
        <f t="shared" si="57"/>
        <v>0</v>
      </c>
      <c r="K1948" s="405"/>
      <c r="L1948" s="326"/>
      <c r="N1948" s="28"/>
    </row>
    <row r="1949" spans="1:14" ht="22.5" x14ac:dyDescent="0.25">
      <c r="A1949" s="282"/>
      <c r="B1949" s="298">
        <f>IF(TRIM(I1949)&lt;&gt;"",COUNTA($I$6:I1949),"")</f>
        <v>1568</v>
      </c>
      <c r="C1949" s="197" t="s">
        <v>2299</v>
      </c>
      <c r="D1949" s="75" t="s">
        <v>2755</v>
      </c>
      <c r="E1949" s="78" t="s">
        <v>2756</v>
      </c>
      <c r="F1949" s="239"/>
      <c r="G1949" s="203" t="s">
        <v>1</v>
      </c>
      <c r="H1949" s="83">
        <v>1</v>
      </c>
      <c r="I1949" s="272">
        <v>0</v>
      </c>
      <c r="J1949" s="48">
        <f t="shared" si="57"/>
        <v>0</v>
      </c>
      <c r="K1949" s="405"/>
      <c r="L1949" s="326"/>
      <c r="N1949" s="28"/>
    </row>
    <row r="1950" spans="1:14" x14ac:dyDescent="0.25">
      <c r="A1950" s="282"/>
      <c r="B1950" s="298">
        <f>IF(TRIM(I1950)&lt;&gt;"",COUNTA($I$6:I1950),"")</f>
        <v>1569</v>
      </c>
      <c r="C1950" s="197" t="s">
        <v>2299</v>
      </c>
      <c r="D1950" s="75" t="s">
        <v>2757</v>
      </c>
      <c r="E1950" s="78" t="s">
        <v>2758</v>
      </c>
      <c r="F1950" s="266" t="s">
        <v>2716</v>
      </c>
      <c r="G1950" s="203" t="s">
        <v>1</v>
      </c>
      <c r="H1950" s="83">
        <v>2</v>
      </c>
      <c r="I1950" s="272">
        <v>0</v>
      </c>
      <c r="J1950" s="48">
        <f t="shared" si="57"/>
        <v>0</v>
      </c>
      <c r="K1950" s="405"/>
      <c r="L1950" s="326"/>
      <c r="N1950" s="28"/>
    </row>
    <row r="1951" spans="1:14" x14ac:dyDescent="0.25">
      <c r="A1951" s="282"/>
      <c r="B1951" s="298">
        <f>IF(TRIM(I1951)&lt;&gt;"",COUNTA($I$6:I1951),"")</f>
        <v>1570</v>
      </c>
      <c r="C1951" s="197" t="s">
        <v>2299</v>
      </c>
      <c r="D1951" s="75" t="s">
        <v>2759</v>
      </c>
      <c r="E1951" s="78" t="s">
        <v>2758</v>
      </c>
      <c r="F1951" s="78" t="s">
        <v>2718</v>
      </c>
      <c r="G1951" s="203" t="s">
        <v>1</v>
      </c>
      <c r="H1951" s="83">
        <v>16</v>
      </c>
      <c r="I1951" s="272">
        <v>0</v>
      </c>
      <c r="J1951" s="48">
        <f t="shared" ref="J1951:J2110" si="58">IF(ISNUMBER(H1951),ROUND(H1951*I1951,2),"")</f>
        <v>0</v>
      </c>
      <c r="K1951" s="405"/>
      <c r="L1951" s="326"/>
      <c r="N1951" s="28"/>
    </row>
    <row r="1952" spans="1:14" ht="45" x14ac:dyDescent="0.25">
      <c r="A1952" s="282"/>
      <c r="B1952" s="298">
        <f>IF(TRIM(I1952)&lt;&gt;"",COUNTA($I$6:I1952),"")</f>
        <v>1571</v>
      </c>
      <c r="C1952" s="197" t="s">
        <v>2299</v>
      </c>
      <c r="D1952" s="75" t="s">
        <v>2760</v>
      </c>
      <c r="E1952" s="78" t="s">
        <v>2761</v>
      </c>
      <c r="F1952" s="239"/>
      <c r="G1952" s="203" t="s">
        <v>1</v>
      </c>
      <c r="H1952" s="83">
        <v>1</v>
      </c>
      <c r="I1952" s="272">
        <v>0</v>
      </c>
      <c r="J1952" s="48">
        <f t="shared" si="58"/>
        <v>0</v>
      </c>
      <c r="K1952" s="405"/>
      <c r="L1952" s="326"/>
      <c r="N1952" s="28"/>
    </row>
    <row r="1953" spans="1:14" x14ac:dyDescent="0.25">
      <c r="A1953" s="282"/>
      <c r="B1953" s="298">
        <f>IF(TRIM(I1953)&lt;&gt;"",COUNTA($I$6:I1953),"")</f>
        <v>1572</v>
      </c>
      <c r="C1953" s="197" t="s">
        <v>2299</v>
      </c>
      <c r="D1953" s="75" t="s">
        <v>2762</v>
      </c>
      <c r="E1953" s="78" t="s">
        <v>2763</v>
      </c>
      <c r="F1953" s="239"/>
      <c r="G1953" s="203" t="s">
        <v>1</v>
      </c>
      <c r="H1953" s="83">
        <v>1</v>
      </c>
      <c r="I1953" s="272">
        <v>0</v>
      </c>
      <c r="J1953" s="48">
        <f t="shared" si="58"/>
        <v>0</v>
      </c>
      <c r="K1953" s="405"/>
      <c r="L1953" s="326"/>
      <c r="N1953" s="28"/>
    </row>
    <row r="1954" spans="1:14" ht="22.5" x14ac:dyDescent="0.25">
      <c r="A1954" s="282"/>
      <c r="B1954" s="298">
        <f>IF(TRIM(I1954)&lt;&gt;"",COUNTA($I$6:I1954),"")</f>
        <v>1573</v>
      </c>
      <c r="C1954" s="197" t="s">
        <v>2299</v>
      </c>
      <c r="D1954" s="75" t="s">
        <v>2764</v>
      </c>
      <c r="E1954" s="78" t="s">
        <v>2765</v>
      </c>
      <c r="F1954" s="239"/>
      <c r="G1954" s="203" t="s">
        <v>1</v>
      </c>
      <c r="H1954" s="83">
        <v>1</v>
      </c>
      <c r="I1954" s="272">
        <v>0</v>
      </c>
      <c r="J1954" s="48">
        <f t="shared" si="58"/>
        <v>0</v>
      </c>
      <c r="K1954" s="405"/>
      <c r="L1954" s="326"/>
      <c r="N1954" s="28"/>
    </row>
    <row r="1955" spans="1:14" x14ac:dyDescent="0.25">
      <c r="A1955" s="282"/>
      <c r="B1955" s="298">
        <f>IF(TRIM(I1955)&lt;&gt;"",COUNTA($I$6:I1955),"")</f>
        <v>1574</v>
      </c>
      <c r="C1955" s="197" t="s">
        <v>2299</v>
      </c>
      <c r="D1955" s="75" t="s">
        <v>2766</v>
      </c>
      <c r="E1955" s="78" t="s">
        <v>2767</v>
      </c>
      <c r="F1955" s="239"/>
      <c r="G1955" s="203" t="s">
        <v>1</v>
      </c>
      <c r="H1955" s="83">
        <v>100</v>
      </c>
      <c r="I1955" s="272">
        <v>0</v>
      </c>
      <c r="J1955" s="48">
        <f t="shared" si="58"/>
        <v>0</v>
      </c>
      <c r="K1955" s="405"/>
      <c r="L1955" s="326"/>
      <c r="N1955" s="28"/>
    </row>
    <row r="1956" spans="1:14" x14ac:dyDescent="0.25">
      <c r="A1956" s="282"/>
      <c r="B1956" s="298">
        <f>IF(TRIM(I1956)&lt;&gt;"",COUNTA($I$6:I1956),"")</f>
        <v>1575</v>
      </c>
      <c r="C1956" s="197" t="s">
        <v>2299</v>
      </c>
      <c r="D1956" s="75" t="s">
        <v>2768</v>
      </c>
      <c r="E1956" s="78" t="s">
        <v>2769</v>
      </c>
      <c r="F1956" s="239"/>
      <c r="G1956" s="203" t="s">
        <v>2</v>
      </c>
      <c r="H1956" s="83">
        <v>1</v>
      </c>
      <c r="I1956" s="272">
        <v>0</v>
      </c>
      <c r="J1956" s="48">
        <f t="shared" si="58"/>
        <v>0</v>
      </c>
      <c r="K1956" s="405"/>
      <c r="L1956" s="326"/>
      <c r="N1956" s="28"/>
    </row>
    <row r="1957" spans="1:14" x14ac:dyDescent="0.25">
      <c r="A1957" s="282"/>
      <c r="B1957" s="298">
        <f>IF(TRIM(I1957)&lt;&gt;"",COUNTA($I$6:I1957),"")</f>
        <v>1576</v>
      </c>
      <c r="C1957" s="197" t="s">
        <v>2299</v>
      </c>
      <c r="D1957" s="75" t="s">
        <v>2770</v>
      </c>
      <c r="E1957" s="78" t="s">
        <v>2771</v>
      </c>
      <c r="F1957" s="239"/>
      <c r="G1957" s="203" t="s">
        <v>2</v>
      </c>
      <c r="H1957" s="83">
        <v>1</v>
      </c>
      <c r="I1957" s="272">
        <v>0</v>
      </c>
      <c r="J1957" s="48">
        <f t="shared" si="58"/>
        <v>0</v>
      </c>
      <c r="K1957" s="405"/>
      <c r="L1957" s="326"/>
      <c r="N1957" s="28"/>
    </row>
    <row r="1958" spans="1:14" ht="33.75" x14ac:dyDescent="0.25">
      <c r="A1958" s="282"/>
      <c r="B1958" s="298">
        <f>IF(TRIM(I1958)&lt;&gt;"",COUNTA($I$6:I1958),"")</f>
        <v>1577</v>
      </c>
      <c r="C1958" s="197" t="s">
        <v>2299</v>
      </c>
      <c r="D1958" s="75" t="s">
        <v>2772</v>
      </c>
      <c r="E1958" s="78" t="s">
        <v>2773</v>
      </c>
      <c r="F1958" s="239"/>
      <c r="G1958" s="203" t="s">
        <v>2</v>
      </c>
      <c r="H1958" s="83">
        <v>2</v>
      </c>
      <c r="I1958" s="272">
        <v>0</v>
      </c>
      <c r="J1958" s="48">
        <f t="shared" si="58"/>
        <v>0</v>
      </c>
      <c r="K1958" s="405"/>
      <c r="L1958" s="326"/>
      <c r="N1958" s="28"/>
    </row>
    <row r="1959" spans="1:14" ht="33.75" x14ac:dyDescent="0.25">
      <c r="A1959" s="282"/>
      <c r="B1959" s="298">
        <f>IF(TRIM(I1959)&lt;&gt;"",COUNTA($I$6:I1959),"")</f>
        <v>1578</v>
      </c>
      <c r="C1959" s="197" t="s">
        <v>2299</v>
      </c>
      <c r="D1959" s="75" t="s">
        <v>2774</v>
      </c>
      <c r="E1959" s="78" t="s">
        <v>2775</v>
      </c>
      <c r="F1959" s="239"/>
      <c r="G1959" s="203" t="s">
        <v>2</v>
      </c>
      <c r="H1959" s="83">
        <v>1</v>
      </c>
      <c r="I1959" s="272">
        <v>0</v>
      </c>
      <c r="J1959" s="48">
        <f t="shared" si="58"/>
        <v>0</v>
      </c>
      <c r="K1959" s="405"/>
      <c r="L1959" s="326"/>
      <c r="N1959" s="28"/>
    </row>
    <row r="1960" spans="1:14" ht="292.5" x14ac:dyDescent="0.25">
      <c r="A1960" s="384">
        <v>3</v>
      </c>
      <c r="B1960" s="384" t="str">
        <f>IF(TRIM(I1960)&lt;&gt;"",COUNTA($I$6:I1960),"")</f>
        <v/>
      </c>
      <c r="C1960" s="226" t="s">
        <v>2299</v>
      </c>
      <c r="D1960" s="69" t="s">
        <v>2307</v>
      </c>
      <c r="E1960" s="70" t="s">
        <v>2776</v>
      </c>
      <c r="F1960" s="77" t="s">
        <v>2889</v>
      </c>
      <c r="G1960" s="84"/>
      <c r="H1960" s="61"/>
      <c r="I1960" s="1"/>
      <c r="J1960" s="1">
        <f>ROUND(SUM(J1961:J1976),2)</f>
        <v>0</v>
      </c>
      <c r="K1960" s="405"/>
      <c r="L1960" s="326"/>
      <c r="N1960" s="28"/>
    </row>
    <row r="1961" spans="1:14" ht="22.5" x14ac:dyDescent="0.25">
      <c r="A1961" s="282"/>
      <c r="B1961" s="298">
        <f>IF(TRIM(I1961)&lt;&gt;"",COUNTA($I$6:I1961),"")</f>
        <v>1579</v>
      </c>
      <c r="C1961" s="197" t="s">
        <v>2299</v>
      </c>
      <c r="D1961" s="75" t="s">
        <v>2777</v>
      </c>
      <c r="E1961" s="78" t="s">
        <v>2778</v>
      </c>
      <c r="F1961" s="87" t="s">
        <v>2779</v>
      </c>
      <c r="G1961" s="203" t="s">
        <v>1</v>
      </c>
      <c r="H1961" s="83">
        <v>1</v>
      </c>
      <c r="I1961" s="272">
        <v>0</v>
      </c>
      <c r="J1961" s="48">
        <f t="shared" si="58"/>
        <v>0</v>
      </c>
      <c r="K1961" s="405"/>
      <c r="L1961" s="326"/>
      <c r="N1961" s="28"/>
    </row>
    <row r="1962" spans="1:14" ht="22.5" x14ac:dyDescent="0.25">
      <c r="A1962" s="282"/>
      <c r="B1962" s="298">
        <f>IF(TRIM(I1962)&lt;&gt;"",COUNTA($I$6:I1962),"")</f>
        <v>1580</v>
      </c>
      <c r="C1962" s="197" t="s">
        <v>2299</v>
      </c>
      <c r="D1962" s="75" t="s">
        <v>2780</v>
      </c>
      <c r="E1962" s="78" t="s">
        <v>2781</v>
      </c>
      <c r="F1962" s="87" t="s">
        <v>2782</v>
      </c>
      <c r="G1962" s="203" t="s">
        <v>1</v>
      </c>
      <c r="H1962" s="83">
        <v>24</v>
      </c>
      <c r="I1962" s="272">
        <v>0</v>
      </c>
      <c r="J1962" s="48">
        <f t="shared" si="58"/>
        <v>0</v>
      </c>
      <c r="K1962" s="405"/>
      <c r="L1962" s="326"/>
      <c r="N1962" s="28"/>
    </row>
    <row r="1963" spans="1:14" x14ac:dyDescent="0.25">
      <c r="A1963" s="282"/>
      <c r="B1963" s="298">
        <f>IF(TRIM(I1963)&lt;&gt;"",COUNTA($I$6:I1963),"")</f>
        <v>1581</v>
      </c>
      <c r="C1963" s="197" t="s">
        <v>2299</v>
      </c>
      <c r="D1963" s="75" t="s">
        <v>2783</v>
      </c>
      <c r="E1963" s="78" t="s">
        <v>2784</v>
      </c>
      <c r="F1963" s="78" t="s">
        <v>2785</v>
      </c>
      <c r="G1963" s="203" t="s">
        <v>1</v>
      </c>
      <c r="H1963" s="83">
        <v>1</v>
      </c>
      <c r="I1963" s="272">
        <v>0</v>
      </c>
      <c r="J1963" s="48">
        <f t="shared" si="58"/>
        <v>0</v>
      </c>
      <c r="K1963" s="405"/>
      <c r="L1963" s="326"/>
      <c r="N1963" s="28"/>
    </row>
    <row r="1964" spans="1:14" ht="22.5" x14ac:dyDescent="0.25">
      <c r="A1964" s="282"/>
      <c r="B1964" s="298">
        <f>IF(TRIM(I1964)&lt;&gt;"",COUNTA($I$6:I1964),"")</f>
        <v>1582</v>
      </c>
      <c r="C1964" s="197" t="s">
        <v>2299</v>
      </c>
      <c r="D1964" s="75" t="s">
        <v>2786</v>
      </c>
      <c r="E1964" s="78" t="s">
        <v>2787</v>
      </c>
      <c r="F1964" s="82"/>
      <c r="G1964" s="203" t="s">
        <v>1</v>
      </c>
      <c r="H1964" s="83">
        <v>1</v>
      </c>
      <c r="I1964" s="272">
        <v>0</v>
      </c>
      <c r="J1964" s="48">
        <f t="shared" si="58"/>
        <v>0</v>
      </c>
      <c r="K1964" s="405"/>
      <c r="L1964" s="326"/>
      <c r="N1964" s="28"/>
    </row>
    <row r="1965" spans="1:14" ht="22.5" x14ac:dyDescent="0.25">
      <c r="A1965" s="282"/>
      <c r="B1965" s="298">
        <f>IF(TRIM(I1965)&lt;&gt;"",COUNTA($I$6:I1965),"")</f>
        <v>1583</v>
      </c>
      <c r="C1965" s="197" t="s">
        <v>2299</v>
      </c>
      <c r="D1965" s="75" t="s">
        <v>2788</v>
      </c>
      <c r="E1965" s="78" t="s">
        <v>2789</v>
      </c>
      <c r="F1965" s="82" t="s">
        <v>2790</v>
      </c>
      <c r="G1965" s="203" t="s">
        <v>1</v>
      </c>
      <c r="H1965" s="83">
        <v>2</v>
      </c>
      <c r="I1965" s="272">
        <v>0</v>
      </c>
      <c r="J1965" s="48">
        <f t="shared" si="58"/>
        <v>0</v>
      </c>
      <c r="K1965" s="405"/>
      <c r="L1965" s="326"/>
      <c r="N1965" s="28"/>
    </row>
    <row r="1966" spans="1:14" ht="22.5" x14ac:dyDescent="0.25">
      <c r="A1966" s="282"/>
      <c r="B1966" s="298">
        <f>IF(TRIM(I1966)&lt;&gt;"",COUNTA($I$6:I1966),"")</f>
        <v>1584</v>
      </c>
      <c r="C1966" s="197" t="s">
        <v>2299</v>
      </c>
      <c r="D1966" s="75" t="s">
        <v>2791</v>
      </c>
      <c r="E1966" s="78" t="s">
        <v>2792</v>
      </c>
      <c r="F1966" s="82"/>
      <c r="G1966" s="203" t="s">
        <v>26</v>
      </c>
      <c r="H1966" s="83">
        <v>80</v>
      </c>
      <c r="I1966" s="272">
        <v>0</v>
      </c>
      <c r="J1966" s="48">
        <f t="shared" si="58"/>
        <v>0</v>
      </c>
      <c r="K1966" s="405"/>
      <c r="L1966" s="326"/>
      <c r="N1966" s="28"/>
    </row>
    <row r="1967" spans="1:14" ht="22.5" x14ac:dyDescent="0.25">
      <c r="A1967" s="282"/>
      <c r="B1967" s="298">
        <f>IF(TRIM(I1967)&lt;&gt;"",COUNTA($I$6:I1967),"")</f>
        <v>1585</v>
      </c>
      <c r="C1967" s="197" t="s">
        <v>2299</v>
      </c>
      <c r="D1967" s="75" t="s">
        <v>2793</v>
      </c>
      <c r="E1967" s="78" t="s">
        <v>2794</v>
      </c>
      <c r="F1967" s="82"/>
      <c r="G1967" s="203" t="s">
        <v>1</v>
      </c>
      <c r="H1967" s="83">
        <v>34</v>
      </c>
      <c r="I1967" s="272">
        <v>0</v>
      </c>
      <c r="J1967" s="48">
        <f t="shared" si="58"/>
        <v>0</v>
      </c>
      <c r="K1967" s="405"/>
      <c r="L1967" s="326"/>
      <c r="N1967" s="28"/>
    </row>
    <row r="1968" spans="1:14" ht="22.5" x14ac:dyDescent="0.25">
      <c r="A1968" s="282"/>
      <c r="B1968" s="298">
        <f>IF(TRIM(I1968)&lt;&gt;"",COUNTA($I$6:I1968),"")</f>
        <v>1586</v>
      </c>
      <c r="C1968" s="197" t="s">
        <v>2299</v>
      </c>
      <c r="D1968" s="75" t="s">
        <v>2795</v>
      </c>
      <c r="E1968" s="78" t="s">
        <v>2796</v>
      </c>
      <c r="F1968" s="82"/>
      <c r="G1968" s="203" t="s">
        <v>2</v>
      </c>
      <c r="H1968" s="83">
        <v>1</v>
      </c>
      <c r="I1968" s="272">
        <v>0</v>
      </c>
      <c r="J1968" s="48">
        <f t="shared" si="58"/>
        <v>0</v>
      </c>
      <c r="K1968" s="405"/>
      <c r="L1968" s="326"/>
      <c r="N1968" s="28"/>
    </row>
    <row r="1969" spans="1:14" ht="22.5" x14ac:dyDescent="0.25">
      <c r="A1969" s="282"/>
      <c r="B1969" s="298">
        <f>IF(TRIM(I1969)&lt;&gt;"",COUNTA($I$6:I1969),"")</f>
        <v>1587</v>
      </c>
      <c r="C1969" s="197" t="s">
        <v>2299</v>
      </c>
      <c r="D1969" s="75" t="s">
        <v>2797</v>
      </c>
      <c r="E1969" s="78" t="s">
        <v>2798</v>
      </c>
      <c r="F1969" s="82" t="s">
        <v>2799</v>
      </c>
      <c r="G1969" s="203" t="s">
        <v>1</v>
      </c>
      <c r="H1969" s="83">
        <v>34</v>
      </c>
      <c r="I1969" s="272">
        <v>0</v>
      </c>
      <c r="J1969" s="48">
        <f t="shared" si="58"/>
        <v>0</v>
      </c>
      <c r="K1969" s="405"/>
      <c r="L1969" s="326"/>
      <c r="N1969" s="28"/>
    </row>
    <row r="1970" spans="1:14" ht="22.5" x14ac:dyDescent="0.25">
      <c r="A1970" s="282"/>
      <c r="B1970" s="298">
        <f>IF(TRIM(I1970)&lt;&gt;"",COUNTA($I$6:I1970),"")</f>
        <v>1588</v>
      </c>
      <c r="C1970" s="197" t="s">
        <v>2299</v>
      </c>
      <c r="D1970" s="75" t="s">
        <v>2800</v>
      </c>
      <c r="E1970" s="78" t="s">
        <v>2801</v>
      </c>
      <c r="F1970" s="82" t="s">
        <v>2802</v>
      </c>
      <c r="G1970" s="203" t="s">
        <v>26</v>
      </c>
      <c r="H1970" s="83">
        <v>1190</v>
      </c>
      <c r="I1970" s="272">
        <v>0</v>
      </c>
      <c r="J1970" s="48">
        <f t="shared" si="58"/>
        <v>0</v>
      </c>
      <c r="K1970" s="405"/>
      <c r="L1970" s="326"/>
      <c r="N1970" s="28"/>
    </row>
    <row r="1971" spans="1:14" ht="22.5" x14ac:dyDescent="0.25">
      <c r="A1971" s="282"/>
      <c r="B1971" s="298">
        <f>IF(TRIM(I1971)&lt;&gt;"",COUNTA($I$6:I1971),"")</f>
        <v>1589</v>
      </c>
      <c r="C1971" s="197" t="s">
        <v>2299</v>
      </c>
      <c r="D1971" s="75" t="s">
        <v>2803</v>
      </c>
      <c r="E1971" s="78" t="s">
        <v>2804</v>
      </c>
      <c r="F1971" s="239" t="s">
        <v>2656</v>
      </c>
      <c r="G1971" s="203" t="s">
        <v>26</v>
      </c>
      <c r="H1971" s="83">
        <v>1190</v>
      </c>
      <c r="I1971" s="272">
        <v>0</v>
      </c>
      <c r="J1971" s="48">
        <f t="shared" si="58"/>
        <v>0</v>
      </c>
      <c r="K1971" s="405"/>
      <c r="L1971" s="326"/>
      <c r="N1971" s="28"/>
    </row>
    <row r="1972" spans="1:14" ht="22.5" x14ac:dyDescent="0.25">
      <c r="A1972" s="282"/>
      <c r="B1972" s="298">
        <f>IF(TRIM(I1972)&lt;&gt;"",COUNTA($I$6:I1972),"")</f>
        <v>1590</v>
      </c>
      <c r="C1972" s="197" t="s">
        <v>2299</v>
      </c>
      <c r="D1972" s="75" t="s">
        <v>2805</v>
      </c>
      <c r="E1972" s="78" t="s">
        <v>2806</v>
      </c>
      <c r="F1972" s="239" t="s">
        <v>2807</v>
      </c>
      <c r="G1972" s="203" t="s">
        <v>26</v>
      </c>
      <c r="H1972" s="83">
        <v>140</v>
      </c>
      <c r="I1972" s="272">
        <v>0</v>
      </c>
      <c r="J1972" s="48">
        <f t="shared" si="58"/>
        <v>0</v>
      </c>
      <c r="K1972" s="405"/>
      <c r="L1972" s="326"/>
      <c r="N1972" s="28"/>
    </row>
    <row r="1973" spans="1:14" x14ac:dyDescent="0.25">
      <c r="A1973" s="282"/>
      <c r="B1973" s="298">
        <f>IF(TRIM(I1973)&lt;&gt;"",COUNTA($I$6:I1973),"")</f>
        <v>1591</v>
      </c>
      <c r="C1973" s="197" t="s">
        <v>2299</v>
      </c>
      <c r="D1973" s="75" t="s">
        <v>2808</v>
      </c>
      <c r="E1973" s="78" t="s">
        <v>2809</v>
      </c>
      <c r="F1973" s="239"/>
      <c r="G1973" s="203" t="s">
        <v>1531</v>
      </c>
      <c r="H1973" s="83">
        <v>190</v>
      </c>
      <c r="I1973" s="272">
        <v>0</v>
      </c>
      <c r="J1973" s="48">
        <f t="shared" si="58"/>
        <v>0</v>
      </c>
      <c r="K1973" s="405"/>
      <c r="L1973" s="326"/>
      <c r="N1973" s="28"/>
    </row>
    <row r="1974" spans="1:14" x14ac:dyDescent="0.25">
      <c r="A1974" s="282"/>
      <c r="B1974" s="298">
        <f>IF(TRIM(I1974)&lt;&gt;"",COUNTA($I$6:I1974),"")</f>
        <v>1592</v>
      </c>
      <c r="C1974" s="197" t="s">
        <v>2299</v>
      </c>
      <c r="D1974" s="75" t="s">
        <v>2810</v>
      </c>
      <c r="E1974" s="87" t="s">
        <v>2811</v>
      </c>
      <c r="F1974" s="239"/>
      <c r="G1974" s="203" t="s">
        <v>1531</v>
      </c>
      <c r="H1974" s="83">
        <v>85</v>
      </c>
      <c r="I1974" s="272">
        <v>0</v>
      </c>
      <c r="J1974" s="48">
        <f t="shared" si="58"/>
        <v>0</v>
      </c>
      <c r="K1974" s="405"/>
      <c r="L1974" s="326"/>
      <c r="N1974" s="28"/>
    </row>
    <row r="1975" spans="1:14" x14ac:dyDescent="0.25">
      <c r="A1975" s="282"/>
      <c r="B1975" s="298">
        <f>IF(TRIM(I1975)&lt;&gt;"",COUNTA($I$6:I1975),"")</f>
        <v>1593</v>
      </c>
      <c r="C1975" s="197" t="s">
        <v>2299</v>
      </c>
      <c r="D1975" s="75" t="s">
        <v>2812</v>
      </c>
      <c r="E1975" s="78" t="s">
        <v>2813</v>
      </c>
      <c r="F1975" s="239"/>
      <c r="G1975" s="203" t="s">
        <v>2</v>
      </c>
      <c r="H1975" s="83">
        <v>1</v>
      </c>
      <c r="I1975" s="272">
        <v>0</v>
      </c>
      <c r="J1975" s="48">
        <f t="shared" si="58"/>
        <v>0</v>
      </c>
      <c r="K1975" s="405"/>
      <c r="L1975" s="326"/>
      <c r="N1975" s="28"/>
    </row>
    <row r="1976" spans="1:14" x14ac:dyDescent="0.25">
      <c r="A1976" s="282"/>
      <c r="B1976" s="298">
        <f>IF(TRIM(I1976)&lt;&gt;"",COUNTA($I$6:I1976),"")</f>
        <v>1594</v>
      </c>
      <c r="C1976" s="197" t="s">
        <v>2299</v>
      </c>
      <c r="D1976" s="75" t="s">
        <v>2814</v>
      </c>
      <c r="E1976" s="87" t="s">
        <v>20</v>
      </c>
      <c r="F1976" s="239"/>
      <c r="G1976" s="203" t="s">
        <v>2</v>
      </c>
      <c r="H1976" s="83">
        <v>1</v>
      </c>
      <c r="I1976" s="272">
        <v>0</v>
      </c>
      <c r="J1976" s="48">
        <f t="shared" si="58"/>
        <v>0</v>
      </c>
      <c r="K1976" s="405"/>
      <c r="L1976" s="326"/>
      <c r="N1976" s="28"/>
    </row>
    <row r="1977" spans="1:14" x14ac:dyDescent="0.25">
      <c r="A1977" s="383">
        <v>2</v>
      </c>
      <c r="B1977" s="392" t="str">
        <f>IF(TRIM(I1977)&lt;&gt;"",COUNTA($I$6:I1977),"")</f>
        <v/>
      </c>
      <c r="C1977" s="225" t="s">
        <v>3748</v>
      </c>
      <c r="D1977" s="37" t="s">
        <v>3749</v>
      </c>
      <c r="E1977" s="66" t="s">
        <v>271</v>
      </c>
      <c r="F1977" s="67"/>
      <c r="G1977" s="38"/>
      <c r="H1977" s="39"/>
      <c r="I1977" s="40"/>
      <c r="J1977" s="40">
        <f>ROUND(SUM(J1978:J1990),2)</f>
        <v>0</v>
      </c>
      <c r="K1977" s="405"/>
      <c r="L1977" s="326"/>
      <c r="N1977" s="28"/>
    </row>
    <row r="1978" spans="1:14" ht="253.5" x14ac:dyDescent="0.25">
      <c r="A1978" s="386"/>
      <c r="B1978" s="387">
        <f>IF(TRIM(I1978)&lt;&gt;"",COUNTA($I$6:I1978),"")</f>
        <v>1595</v>
      </c>
      <c r="C1978" s="354" t="s">
        <v>3748</v>
      </c>
      <c r="D1978" s="479" t="s">
        <v>3750</v>
      </c>
      <c r="E1978" s="453" t="s">
        <v>3751</v>
      </c>
      <c r="F1978" s="453" t="s">
        <v>3752</v>
      </c>
      <c r="G1978" s="474" t="s">
        <v>1</v>
      </c>
      <c r="H1978" s="353">
        <v>2</v>
      </c>
      <c r="I1978" s="4">
        <v>0</v>
      </c>
      <c r="J1978" s="350">
        <f t="shared" ref="J1978" si="59">IF(ISNUMBER(H1978),ROUND(H1978*I1978,2),"")</f>
        <v>0</v>
      </c>
      <c r="K1978" s="405"/>
      <c r="L1978" s="326"/>
      <c r="N1978" s="28"/>
    </row>
    <row r="1979" spans="1:14" ht="255" x14ac:dyDescent="0.25">
      <c r="A1979" s="386"/>
      <c r="B1979" s="387">
        <f>IF(TRIM(I1979)&lt;&gt;"",COUNTA($I$6:I1979),"")</f>
        <v>1596</v>
      </c>
      <c r="C1979" s="354" t="s">
        <v>3748</v>
      </c>
      <c r="D1979" s="479" t="s">
        <v>3753</v>
      </c>
      <c r="E1979" s="453" t="s">
        <v>3754</v>
      </c>
      <c r="F1979" s="453" t="s">
        <v>3755</v>
      </c>
      <c r="G1979" s="474" t="s">
        <v>1</v>
      </c>
      <c r="H1979" s="353">
        <v>1</v>
      </c>
      <c r="I1979" s="4">
        <v>0</v>
      </c>
      <c r="J1979" s="350">
        <f t="shared" ref="J1979:J1980" si="60">IF(ISNUMBER(H1979),ROUND(H1979*I1979,2),"")</f>
        <v>0</v>
      </c>
      <c r="K1979" s="405"/>
      <c r="L1979" s="326"/>
      <c r="N1979" s="28"/>
    </row>
    <row r="1980" spans="1:14" ht="45" x14ac:dyDescent="0.25">
      <c r="A1980" s="386"/>
      <c r="B1980" s="387">
        <f>IF(TRIM(I1980)&lt;&gt;"",COUNTA($I$6:I1980),"")</f>
        <v>1597</v>
      </c>
      <c r="C1980" s="354" t="s">
        <v>3748</v>
      </c>
      <c r="D1980" s="479" t="s">
        <v>3756</v>
      </c>
      <c r="E1980" s="453" t="s">
        <v>3757</v>
      </c>
      <c r="F1980" s="453" t="s">
        <v>3758</v>
      </c>
      <c r="G1980" s="474" t="s">
        <v>1</v>
      </c>
      <c r="H1980" s="353">
        <v>3</v>
      </c>
      <c r="I1980" s="4">
        <v>0</v>
      </c>
      <c r="J1980" s="350">
        <f t="shared" si="60"/>
        <v>0</v>
      </c>
      <c r="K1980" s="405"/>
      <c r="L1980" s="326"/>
      <c r="N1980" s="28"/>
    </row>
    <row r="1981" spans="1:14" ht="292.5" x14ac:dyDescent="0.25">
      <c r="A1981" s="386"/>
      <c r="B1981" s="387">
        <f>IF(TRIM(I1981)&lt;&gt;"",COUNTA($I$6:I1981),"")</f>
        <v>1598</v>
      </c>
      <c r="C1981" s="354" t="s">
        <v>3748</v>
      </c>
      <c r="D1981" s="479" t="s">
        <v>3759</v>
      </c>
      <c r="E1981" s="453" t="s">
        <v>3760</v>
      </c>
      <c r="F1981" s="453" t="s">
        <v>3761</v>
      </c>
      <c r="G1981" s="474" t="s">
        <v>1</v>
      </c>
      <c r="H1981" s="353">
        <v>2</v>
      </c>
      <c r="I1981" s="4">
        <v>0</v>
      </c>
      <c r="J1981" s="350">
        <f t="shared" ref="J1981:J1982" si="61">IF(ISNUMBER(H1981),ROUND(H1981*I1981,2),"")</f>
        <v>0</v>
      </c>
      <c r="K1981" s="405"/>
      <c r="L1981" s="326"/>
      <c r="N1981" s="28"/>
    </row>
    <row r="1982" spans="1:14" ht="112.5" x14ac:dyDescent="0.25">
      <c r="A1982" s="386"/>
      <c r="B1982" s="387">
        <f>IF(TRIM(I1982)&lt;&gt;"",COUNTA($I$6:I1982),"")</f>
        <v>1599</v>
      </c>
      <c r="C1982" s="354" t="s">
        <v>3748</v>
      </c>
      <c r="D1982" s="479" t="s">
        <v>3762</v>
      </c>
      <c r="E1982" s="453" t="s">
        <v>3763</v>
      </c>
      <c r="F1982" s="453" t="s">
        <v>3764</v>
      </c>
      <c r="G1982" s="474" t="s">
        <v>1</v>
      </c>
      <c r="H1982" s="353">
        <v>4</v>
      </c>
      <c r="I1982" s="4">
        <v>0</v>
      </c>
      <c r="J1982" s="350">
        <f t="shared" si="61"/>
        <v>0</v>
      </c>
      <c r="K1982" s="405"/>
      <c r="L1982" s="326"/>
      <c r="N1982" s="28"/>
    </row>
    <row r="1983" spans="1:14" ht="292.5" x14ac:dyDescent="0.25">
      <c r="A1983" s="386"/>
      <c r="B1983" s="387">
        <f>IF(TRIM(I1983)&lt;&gt;"",COUNTA($I$6:I1983),"")</f>
        <v>1600</v>
      </c>
      <c r="C1983" s="354" t="s">
        <v>3748</v>
      </c>
      <c r="D1983" s="479" t="s">
        <v>3765</v>
      </c>
      <c r="E1983" s="453" t="s">
        <v>3766</v>
      </c>
      <c r="F1983" s="453" t="s">
        <v>3761</v>
      </c>
      <c r="G1983" s="474" t="s">
        <v>1</v>
      </c>
      <c r="H1983" s="353">
        <v>1</v>
      </c>
      <c r="I1983" s="4">
        <v>0</v>
      </c>
      <c r="J1983" s="350">
        <f t="shared" ref="J1983" si="62">IF(ISNUMBER(H1983),ROUND(H1983*I1983,2),"")</f>
        <v>0</v>
      </c>
      <c r="K1983" s="405"/>
      <c r="L1983" s="326"/>
      <c r="N1983" s="28"/>
    </row>
    <row r="1984" spans="1:14" ht="112.5" x14ac:dyDescent="0.25">
      <c r="A1984" s="386"/>
      <c r="B1984" s="387">
        <f>IF(TRIM(I1984)&lt;&gt;"",COUNTA($I$6:I1984),"")</f>
        <v>1601</v>
      </c>
      <c r="C1984" s="354" t="s">
        <v>3748</v>
      </c>
      <c r="D1984" s="479" t="s">
        <v>3767</v>
      </c>
      <c r="E1984" s="453" t="s">
        <v>3768</v>
      </c>
      <c r="F1984" s="453" t="s">
        <v>3769</v>
      </c>
      <c r="G1984" s="474" t="s">
        <v>1</v>
      </c>
      <c r="H1984" s="353">
        <v>2</v>
      </c>
      <c r="I1984" s="4">
        <v>0</v>
      </c>
      <c r="J1984" s="350">
        <f t="shared" ref="J1984:J1990" si="63">IF(ISNUMBER(H1984),ROUND(H1984*I1984,2),"")</f>
        <v>0</v>
      </c>
      <c r="K1984" s="405"/>
      <c r="L1984" s="326"/>
      <c r="N1984" s="28"/>
    </row>
    <row r="1985" spans="1:14" ht="135" x14ac:dyDescent="0.25">
      <c r="A1985" s="386"/>
      <c r="B1985" s="387">
        <f>IF(TRIM(I1985)&lt;&gt;"",COUNTA($I$6:I1985),"")</f>
        <v>1602</v>
      </c>
      <c r="C1985" s="354" t="s">
        <v>3748</v>
      </c>
      <c r="D1985" s="479" t="s">
        <v>3770</v>
      </c>
      <c r="E1985" s="453" t="s">
        <v>3771</v>
      </c>
      <c r="F1985" s="453" t="s">
        <v>3772</v>
      </c>
      <c r="G1985" s="474" t="s">
        <v>2</v>
      </c>
      <c r="H1985" s="353">
        <v>2</v>
      </c>
      <c r="I1985" s="4">
        <v>0</v>
      </c>
      <c r="J1985" s="350">
        <f t="shared" si="63"/>
        <v>0</v>
      </c>
      <c r="K1985" s="405"/>
      <c r="L1985" s="326"/>
      <c r="N1985" s="28"/>
    </row>
    <row r="1986" spans="1:14" ht="101.25" x14ac:dyDescent="0.25">
      <c r="A1986" s="386"/>
      <c r="B1986" s="387">
        <f>IF(TRIM(I1986)&lt;&gt;"",COUNTA($I$6:I1986),"")</f>
        <v>1603</v>
      </c>
      <c r="C1986" s="354" t="s">
        <v>3748</v>
      </c>
      <c r="D1986" s="479" t="s">
        <v>3773</v>
      </c>
      <c r="E1986" s="453" t="s">
        <v>3774</v>
      </c>
      <c r="F1986" s="453" t="s">
        <v>3775</v>
      </c>
      <c r="G1986" s="474" t="s">
        <v>2</v>
      </c>
      <c r="H1986" s="353">
        <v>1</v>
      </c>
      <c r="I1986" s="4">
        <v>0</v>
      </c>
      <c r="J1986" s="350">
        <f t="shared" si="63"/>
        <v>0</v>
      </c>
      <c r="K1986" s="405"/>
      <c r="L1986" s="326"/>
      <c r="N1986" s="28"/>
    </row>
    <row r="1987" spans="1:14" ht="101.25" x14ac:dyDescent="0.25">
      <c r="A1987" s="386"/>
      <c r="B1987" s="387">
        <f>IF(TRIM(I1987)&lt;&gt;"",COUNTA($I$6:I1987),"")</f>
        <v>1604</v>
      </c>
      <c r="C1987" s="354" t="s">
        <v>3748</v>
      </c>
      <c r="D1987" s="479" t="s">
        <v>3776</v>
      </c>
      <c r="E1987" s="453" t="s">
        <v>3777</v>
      </c>
      <c r="F1987" s="453" t="s">
        <v>3778</v>
      </c>
      <c r="G1987" s="474" t="s">
        <v>2</v>
      </c>
      <c r="H1987" s="353">
        <v>1</v>
      </c>
      <c r="I1987" s="4">
        <v>0</v>
      </c>
      <c r="J1987" s="350">
        <f t="shared" si="63"/>
        <v>0</v>
      </c>
      <c r="K1987" s="405"/>
      <c r="L1987" s="326"/>
      <c r="N1987" s="28"/>
    </row>
    <row r="1988" spans="1:14" ht="146.25" x14ac:dyDescent="0.25">
      <c r="A1988" s="386"/>
      <c r="B1988" s="387">
        <f>IF(TRIM(I1988)&lt;&gt;"",COUNTA($I$6:I1988),"")</f>
        <v>1605</v>
      </c>
      <c r="C1988" s="354" t="s">
        <v>3748</v>
      </c>
      <c r="D1988" s="479" t="s">
        <v>3779</v>
      </c>
      <c r="E1988" s="453" t="s">
        <v>3780</v>
      </c>
      <c r="F1988" s="453" t="s">
        <v>3781</v>
      </c>
      <c r="G1988" s="474" t="s">
        <v>2</v>
      </c>
      <c r="H1988" s="353">
        <v>1</v>
      </c>
      <c r="I1988" s="4">
        <v>0</v>
      </c>
      <c r="J1988" s="350">
        <f t="shared" si="63"/>
        <v>0</v>
      </c>
      <c r="K1988" s="405"/>
      <c r="L1988" s="326"/>
      <c r="N1988" s="28"/>
    </row>
    <row r="1989" spans="1:14" ht="123.75" x14ac:dyDescent="0.25">
      <c r="A1989" s="386"/>
      <c r="B1989" s="387">
        <f>IF(TRIM(I1989)&lt;&gt;"",COUNTA($I$6:I1989),"")</f>
        <v>1606</v>
      </c>
      <c r="C1989" s="354" t="s">
        <v>3748</v>
      </c>
      <c r="D1989" s="479" t="s">
        <v>3782</v>
      </c>
      <c r="E1989" s="453" t="s">
        <v>3783</v>
      </c>
      <c r="F1989" s="453" t="s">
        <v>3784</v>
      </c>
      <c r="G1989" s="474" t="s">
        <v>2</v>
      </c>
      <c r="H1989" s="353">
        <v>1</v>
      </c>
      <c r="I1989" s="4">
        <v>0</v>
      </c>
      <c r="J1989" s="350">
        <f t="shared" si="63"/>
        <v>0</v>
      </c>
      <c r="K1989" s="405"/>
      <c r="L1989" s="326"/>
      <c r="N1989" s="28"/>
    </row>
    <row r="1990" spans="1:14" ht="67.5" x14ac:dyDescent="0.25">
      <c r="A1990" s="386"/>
      <c r="B1990" s="387">
        <f>IF(TRIM(I1990)&lt;&gt;"",COUNTA($I$6:I1990),"")</f>
        <v>1607</v>
      </c>
      <c r="C1990" s="354" t="s">
        <v>3748</v>
      </c>
      <c r="D1990" s="479" t="s">
        <v>3782</v>
      </c>
      <c r="E1990" s="453" t="s">
        <v>3785</v>
      </c>
      <c r="F1990" s="453" t="s">
        <v>3786</v>
      </c>
      <c r="G1990" s="474" t="s">
        <v>2</v>
      </c>
      <c r="H1990" s="353">
        <v>1</v>
      </c>
      <c r="I1990" s="4">
        <v>0</v>
      </c>
      <c r="J1990" s="350">
        <f t="shared" si="63"/>
        <v>0</v>
      </c>
      <c r="K1990" s="405"/>
      <c r="L1990" s="326"/>
      <c r="N1990" s="28"/>
    </row>
    <row r="1991" spans="1:14" x14ac:dyDescent="0.2">
      <c r="A1991" s="381">
        <v>0</v>
      </c>
      <c r="B1991" s="381" t="str">
        <f>IF(TRIM(I1991)&lt;&gt;"",COUNTA($I$6:I1991),"")</f>
        <v/>
      </c>
      <c r="C1991" s="223"/>
      <c r="D1991" s="29"/>
      <c r="E1991" s="29" t="s">
        <v>2869</v>
      </c>
      <c r="F1991" s="29"/>
      <c r="G1991" s="30"/>
      <c r="H1991" s="31"/>
      <c r="I1991" s="32"/>
      <c r="J1991" s="32">
        <f>J1992</f>
        <v>0</v>
      </c>
      <c r="K1991" s="435"/>
      <c r="L1991" s="326"/>
      <c r="N1991" s="28"/>
    </row>
    <row r="1992" spans="1:14" x14ac:dyDescent="0.25">
      <c r="A1992" s="383">
        <v>2</v>
      </c>
      <c r="B1992" s="383" t="str">
        <f>IF(TRIM(I1992)&lt;&gt;"",COUNTA($I$6:I1992),"")</f>
        <v/>
      </c>
      <c r="C1992" s="225" t="s">
        <v>1364</v>
      </c>
      <c r="D1992" s="37" t="s">
        <v>1366</v>
      </c>
      <c r="E1992" s="66" t="s">
        <v>2264</v>
      </c>
      <c r="F1992" s="67"/>
      <c r="G1992" s="38"/>
      <c r="H1992" s="39"/>
      <c r="I1992" s="40"/>
      <c r="J1992" s="40">
        <f>ROUND(J1993+J1996+J2005+J2010+J2022+J2060+J2067+J2086+J2047,2)</f>
        <v>0</v>
      </c>
      <c r="K1992" s="405"/>
      <c r="L1992" s="326"/>
      <c r="N1992" s="28"/>
    </row>
    <row r="1993" spans="1:14" x14ac:dyDescent="0.25">
      <c r="A1993" s="384">
        <v>3</v>
      </c>
      <c r="B1993" s="384" t="str">
        <f>IF(TRIM(I1993)&lt;&gt;"",COUNTA($I$6:I1993),"")</f>
        <v/>
      </c>
      <c r="C1993" s="226" t="s">
        <v>1364</v>
      </c>
      <c r="D1993" s="69" t="s">
        <v>265</v>
      </c>
      <c r="E1993" s="70" t="s">
        <v>266</v>
      </c>
      <c r="F1993" s="77"/>
      <c r="G1993" s="84"/>
      <c r="H1993" s="61"/>
      <c r="I1993" s="1"/>
      <c r="J1993" s="1">
        <f>ROUND(SUM(J1994:J1995),2)</f>
        <v>0</v>
      </c>
      <c r="K1993" s="405"/>
      <c r="L1993" s="326"/>
      <c r="N1993" s="28"/>
    </row>
    <row r="1994" spans="1:14" ht="22.5" x14ac:dyDescent="0.25">
      <c r="A1994" s="282"/>
      <c r="B1994" s="298">
        <f>IF(TRIM(I1994)&lt;&gt;"",COUNTA($I$6:I1994),"")</f>
        <v>1608</v>
      </c>
      <c r="C1994" s="283" t="s">
        <v>1364</v>
      </c>
      <c r="D1994" s="284" t="s">
        <v>1402</v>
      </c>
      <c r="E1994" s="285" t="s">
        <v>2904</v>
      </c>
      <c r="F1994" s="285"/>
      <c r="G1994" s="286" t="s">
        <v>2</v>
      </c>
      <c r="H1994" s="83">
        <v>1</v>
      </c>
      <c r="I1994" s="272">
        <v>0</v>
      </c>
      <c r="J1994" s="48">
        <f t="shared" ref="J1994:J2057" si="64">IF(ISNUMBER(H1994),ROUND(H1994*I1994,2),"")</f>
        <v>0</v>
      </c>
      <c r="K1994" s="405"/>
      <c r="L1994" s="326"/>
      <c r="N1994" s="28"/>
    </row>
    <row r="1995" spans="1:14" x14ac:dyDescent="0.25">
      <c r="A1995" s="282"/>
      <c r="B1995" s="298">
        <f>IF(TRIM(I1995)&lt;&gt;"",COUNTA($I$6:I1995),"")</f>
        <v>1609</v>
      </c>
      <c r="C1995" s="283" t="s">
        <v>1364</v>
      </c>
      <c r="D1995" s="284" t="s">
        <v>1403</v>
      </c>
      <c r="E1995" s="287" t="s">
        <v>2905</v>
      </c>
      <c r="F1995" s="285"/>
      <c r="G1995" s="286" t="s">
        <v>2</v>
      </c>
      <c r="H1995" s="83">
        <v>1</v>
      </c>
      <c r="I1995" s="272">
        <v>0</v>
      </c>
      <c r="J1995" s="48">
        <f t="shared" si="64"/>
        <v>0</v>
      </c>
      <c r="K1995" s="405"/>
      <c r="L1995" s="326"/>
      <c r="N1995" s="28"/>
    </row>
    <row r="1996" spans="1:14" ht="56.25" x14ac:dyDescent="0.25">
      <c r="A1996" s="384">
        <v>3</v>
      </c>
      <c r="B1996" s="384" t="str">
        <f>IF(TRIM(I1996)&lt;&gt;"",COUNTA($I$6:I1996),"")</f>
        <v/>
      </c>
      <c r="C1996" s="226" t="s">
        <v>1364</v>
      </c>
      <c r="D1996" s="69" t="s">
        <v>1368</v>
      </c>
      <c r="E1996" s="70" t="s">
        <v>1369</v>
      </c>
      <c r="F1996" s="77" t="s">
        <v>2906</v>
      </c>
      <c r="G1996" s="84"/>
      <c r="H1996" s="61"/>
      <c r="I1996" s="1"/>
      <c r="J1996" s="1">
        <f>ROUND(SUM(J1997:J2004),2)</f>
        <v>0</v>
      </c>
      <c r="K1996" s="405"/>
      <c r="L1996" s="326"/>
      <c r="N1996" s="28"/>
    </row>
    <row r="1997" spans="1:14" ht="22.5" x14ac:dyDescent="0.25">
      <c r="A1997" s="282"/>
      <c r="B1997" s="298">
        <f>IF(TRIM(I1997)&lt;&gt;"",COUNTA($I$6:I1997),"")</f>
        <v>1610</v>
      </c>
      <c r="C1997" s="283" t="s">
        <v>1364</v>
      </c>
      <c r="D1997" s="284" t="s">
        <v>1406</v>
      </c>
      <c r="E1997" s="285" t="s">
        <v>2907</v>
      </c>
      <c r="F1997" s="285"/>
      <c r="G1997" s="288" t="s">
        <v>2</v>
      </c>
      <c r="H1997" s="83">
        <v>1</v>
      </c>
      <c r="I1997" s="272">
        <v>0</v>
      </c>
      <c r="J1997" s="48">
        <f t="shared" si="64"/>
        <v>0</v>
      </c>
      <c r="K1997" s="405"/>
      <c r="L1997" s="326"/>
      <c r="N1997" s="28"/>
    </row>
    <row r="1998" spans="1:14" ht="22.5" x14ac:dyDescent="0.25">
      <c r="A1998" s="282"/>
      <c r="B1998" s="298">
        <f>IF(TRIM(I1998)&lt;&gt;"",COUNTA($I$6:I1998),"")</f>
        <v>1611</v>
      </c>
      <c r="C1998" s="283" t="s">
        <v>1364</v>
      </c>
      <c r="D1998" s="284" t="s">
        <v>1408</v>
      </c>
      <c r="E1998" s="285" t="s">
        <v>2908</v>
      </c>
      <c r="F1998" s="285"/>
      <c r="G1998" s="288" t="s">
        <v>25</v>
      </c>
      <c r="H1998" s="83">
        <v>100</v>
      </c>
      <c r="I1998" s="272">
        <v>0</v>
      </c>
      <c r="J1998" s="48">
        <f t="shared" si="64"/>
        <v>0</v>
      </c>
      <c r="K1998" s="405"/>
      <c r="L1998" s="326"/>
      <c r="N1998" s="28"/>
    </row>
    <row r="1999" spans="1:14" x14ac:dyDescent="0.25">
      <c r="A1999" s="282"/>
      <c r="B1999" s="298">
        <f>IF(TRIM(I1999)&lt;&gt;"",COUNTA($I$6:I1999),"")</f>
        <v>1612</v>
      </c>
      <c r="C1999" s="283" t="s">
        <v>1364</v>
      </c>
      <c r="D1999" s="284" t="s">
        <v>1410</v>
      </c>
      <c r="E1999" s="285" t="s">
        <v>2909</v>
      </c>
      <c r="F1999" s="285"/>
      <c r="G1999" s="288" t="s">
        <v>1</v>
      </c>
      <c r="H1999" s="83">
        <v>10</v>
      </c>
      <c r="I1999" s="272">
        <v>0</v>
      </c>
      <c r="J1999" s="48">
        <f t="shared" si="64"/>
        <v>0</v>
      </c>
      <c r="K1999" s="405"/>
      <c r="L1999" s="326"/>
      <c r="N1999" s="28"/>
    </row>
    <row r="2000" spans="1:14" x14ac:dyDescent="0.25">
      <c r="A2000" s="282"/>
      <c r="B2000" s="298">
        <f>IF(TRIM(I2000)&lt;&gt;"",COUNTA($I$6:I2000),"")</f>
        <v>1613</v>
      </c>
      <c r="C2000" s="283" t="s">
        <v>1364</v>
      </c>
      <c r="D2000" s="284" t="s">
        <v>1412</v>
      </c>
      <c r="E2000" s="285" t="s">
        <v>2910</v>
      </c>
      <c r="F2000" s="285"/>
      <c r="G2000" s="289" t="s">
        <v>430</v>
      </c>
      <c r="H2000" s="83">
        <v>250</v>
      </c>
      <c r="I2000" s="272">
        <v>0</v>
      </c>
      <c r="J2000" s="48">
        <f t="shared" si="64"/>
        <v>0</v>
      </c>
      <c r="K2000" s="405"/>
      <c r="L2000" s="326"/>
      <c r="N2000" s="28"/>
    </row>
    <row r="2001" spans="1:14" x14ac:dyDescent="0.25">
      <c r="A2001" s="282"/>
      <c r="B2001" s="298">
        <f>IF(TRIM(I2001)&lt;&gt;"",COUNTA($I$6:I2001),"")</f>
        <v>1614</v>
      </c>
      <c r="C2001" s="283" t="s">
        <v>1364</v>
      </c>
      <c r="D2001" s="284" t="s">
        <v>1415</v>
      </c>
      <c r="E2001" s="285" t="s">
        <v>2911</v>
      </c>
      <c r="F2001" s="285"/>
      <c r="G2001" s="289" t="s">
        <v>1</v>
      </c>
      <c r="H2001" s="83">
        <v>2</v>
      </c>
      <c r="I2001" s="272">
        <v>0</v>
      </c>
      <c r="J2001" s="48">
        <f t="shared" si="64"/>
        <v>0</v>
      </c>
      <c r="K2001" s="405"/>
      <c r="L2001" s="326"/>
      <c r="N2001" s="28"/>
    </row>
    <row r="2002" spans="1:14" ht="22.5" x14ac:dyDescent="0.25">
      <c r="A2002" s="282"/>
      <c r="B2002" s="298">
        <f>IF(TRIM(I2002)&lt;&gt;"",COUNTA($I$6:I2002),"")</f>
        <v>1615</v>
      </c>
      <c r="C2002" s="283" t="s">
        <v>1364</v>
      </c>
      <c r="D2002" s="284" t="s">
        <v>1417</v>
      </c>
      <c r="E2002" s="285" t="s">
        <v>2912</v>
      </c>
      <c r="F2002" s="285"/>
      <c r="G2002" s="289" t="s">
        <v>25</v>
      </c>
      <c r="H2002" s="83">
        <v>20</v>
      </c>
      <c r="I2002" s="272">
        <v>0</v>
      </c>
      <c r="J2002" s="48">
        <f t="shared" si="64"/>
        <v>0</v>
      </c>
      <c r="K2002" s="405"/>
      <c r="L2002" s="326"/>
      <c r="N2002" s="28"/>
    </row>
    <row r="2003" spans="1:14" x14ac:dyDescent="0.25">
      <c r="A2003" s="282"/>
      <c r="B2003" s="298">
        <f>IF(TRIM(I2003)&lt;&gt;"",COUNTA($I$6:I2003),"")</f>
        <v>1616</v>
      </c>
      <c r="C2003" s="283" t="s">
        <v>1364</v>
      </c>
      <c r="D2003" s="284" t="s">
        <v>1419</v>
      </c>
      <c r="E2003" s="285" t="s">
        <v>2913</v>
      </c>
      <c r="F2003" s="285"/>
      <c r="G2003" s="289" t="s">
        <v>430</v>
      </c>
      <c r="H2003" s="83">
        <v>525</v>
      </c>
      <c r="I2003" s="272">
        <v>0</v>
      </c>
      <c r="J2003" s="48">
        <f t="shared" si="64"/>
        <v>0</v>
      </c>
      <c r="K2003" s="405"/>
      <c r="L2003" s="326"/>
      <c r="N2003" s="28"/>
    </row>
    <row r="2004" spans="1:14" x14ac:dyDescent="0.25">
      <c r="A2004" s="282"/>
      <c r="B2004" s="298">
        <f>IF(TRIM(I2004)&lt;&gt;"",COUNTA($I$6:I2004),"")</f>
        <v>1617</v>
      </c>
      <c r="C2004" s="283" t="s">
        <v>1364</v>
      </c>
      <c r="D2004" s="284" t="s">
        <v>2326</v>
      </c>
      <c r="E2004" s="290" t="s">
        <v>2914</v>
      </c>
      <c r="F2004" s="291"/>
      <c r="G2004" s="289" t="s">
        <v>25</v>
      </c>
      <c r="H2004" s="83">
        <v>175</v>
      </c>
      <c r="I2004" s="272">
        <v>0</v>
      </c>
      <c r="J2004" s="48">
        <f t="shared" si="64"/>
        <v>0</v>
      </c>
      <c r="K2004" s="405"/>
      <c r="L2004" s="326"/>
      <c r="N2004" s="28"/>
    </row>
    <row r="2005" spans="1:14" x14ac:dyDescent="0.25">
      <c r="A2005" s="384">
        <v>3</v>
      </c>
      <c r="B2005" s="384" t="str">
        <f>IF(TRIM(I2005)&lt;&gt;"",COUNTA($I$6:I2005),"")</f>
        <v/>
      </c>
      <c r="C2005" s="226" t="s">
        <v>1364</v>
      </c>
      <c r="D2005" s="69" t="s">
        <v>1370</v>
      </c>
      <c r="E2005" s="70" t="s">
        <v>2915</v>
      </c>
      <c r="F2005" s="77"/>
      <c r="G2005" s="84"/>
      <c r="H2005" s="61"/>
      <c r="I2005" s="1"/>
      <c r="J2005" s="1">
        <f>ROUND(SUM(J2006:J2009),2)</f>
        <v>0</v>
      </c>
      <c r="K2005" s="405"/>
      <c r="L2005" s="326"/>
      <c r="N2005" s="28"/>
    </row>
    <row r="2006" spans="1:14" ht="22.5" x14ac:dyDescent="0.25">
      <c r="A2006" s="282"/>
      <c r="B2006" s="298">
        <f>IF(TRIM(I2006)&lt;&gt;"",COUNTA($I$6:I2006),"")</f>
        <v>1618</v>
      </c>
      <c r="C2006" s="283" t="s">
        <v>1364</v>
      </c>
      <c r="D2006" s="284" t="s">
        <v>1422</v>
      </c>
      <c r="E2006" s="285" t="s">
        <v>2916</v>
      </c>
      <c r="F2006" s="292"/>
      <c r="G2006" s="289" t="s">
        <v>395</v>
      </c>
      <c r="H2006" s="83">
        <v>350</v>
      </c>
      <c r="I2006" s="272">
        <v>0</v>
      </c>
      <c r="J2006" s="48">
        <f t="shared" si="64"/>
        <v>0</v>
      </c>
      <c r="K2006" s="405"/>
      <c r="L2006" s="326"/>
      <c r="N2006" s="28"/>
    </row>
    <row r="2007" spans="1:14" x14ac:dyDescent="0.25">
      <c r="A2007" s="282"/>
      <c r="B2007" s="298">
        <f>IF(TRIM(I2007)&lt;&gt;"",COUNTA($I$6:I2007),"")</f>
        <v>1619</v>
      </c>
      <c r="C2007" s="283" t="s">
        <v>1364</v>
      </c>
      <c r="D2007" s="284" t="s">
        <v>1424</v>
      </c>
      <c r="E2007" s="285" t="s">
        <v>2917</v>
      </c>
      <c r="F2007" s="292"/>
      <c r="G2007" s="289" t="s">
        <v>395</v>
      </c>
      <c r="H2007" s="83">
        <v>4937</v>
      </c>
      <c r="I2007" s="272">
        <v>0</v>
      </c>
      <c r="J2007" s="48">
        <f t="shared" si="64"/>
        <v>0</v>
      </c>
      <c r="K2007" s="405"/>
      <c r="L2007" s="326"/>
      <c r="N2007" s="28"/>
    </row>
    <row r="2008" spans="1:14" x14ac:dyDescent="0.25">
      <c r="A2008" s="282"/>
      <c r="B2008" s="298">
        <f>IF(TRIM(I2008)&lt;&gt;"",COUNTA($I$6:I2008),"")</f>
        <v>1620</v>
      </c>
      <c r="C2008" s="283" t="s">
        <v>1364</v>
      </c>
      <c r="D2008" s="284" t="s">
        <v>1426</v>
      </c>
      <c r="E2008" s="285" t="s">
        <v>2918</v>
      </c>
      <c r="F2008" s="292"/>
      <c r="G2008" s="289" t="s">
        <v>430</v>
      </c>
      <c r="H2008" s="83">
        <v>5876</v>
      </c>
      <c r="I2008" s="272">
        <v>0</v>
      </c>
      <c r="J2008" s="48">
        <f t="shared" si="64"/>
        <v>0</v>
      </c>
      <c r="K2008" s="405"/>
      <c r="L2008" s="326"/>
      <c r="N2008" s="28"/>
    </row>
    <row r="2009" spans="1:14" ht="33.75" x14ac:dyDescent="0.25">
      <c r="A2009" s="282"/>
      <c r="B2009" s="298">
        <f>IF(TRIM(I2009)&lt;&gt;"",COUNTA($I$6:I2009),"")</f>
        <v>1621</v>
      </c>
      <c r="C2009" s="283" t="s">
        <v>1364</v>
      </c>
      <c r="D2009" s="284" t="s">
        <v>1428</v>
      </c>
      <c r="E2009" s="285" t="s">
        <v>2919</v>
      </c>
      <c r="F2009" s="292"/>
      <c r="G2009" s="289" t="s">
        <v>395</v>
      </c>
      <c r="H2009" s="83">
        <v>5287</v>
      </c>
      <c r="I2009" s="272">
        <v>0</v>
      </c>
      <c r="J2009" s="48">
        <f t="shared" si="64"/>
        <v>0</v>
      </c>
      <c r="K2009" s="405"/>
      <c r="L2009" s="326"/>
      <c r="N2009" s="28"/>
    </row>
    <row r="2010" spans="1:14" x14ac:dyDescent="0.25">
      <c r="A2010" s="384">
        <v>3</v>
      </c>
      <c r="B2010" s="384" t="str">
        <f>IF(TRIM(I2010)&lt;&gt;"",COUNTA($I$6:I2010),"")</f>
        <v/>
      </c>
      <c r="C2010" s="226" t="s">
        <v>1364</v>
      </c>
      <c r="D2010" s="69" t="s">
        <v>1371</v>
      </c>
      <c r="E2010" s="70" t="s">
        <v>2920</v>
      </c>
      <c r="F2010" s="77"/>
      <c r="G2010" s="84"/>
      <c r="H2010" s="61"/>
      <c r="I2010" s="1"/>
      <c r="J2010" s="1">
        <f>ROUND(SUM(J2011:J2021),2)</f>
        <v>0</v>
      </c>
      <c r="K2010" s="405"/>
      <c r="L2010" s="326"/>
      <c r="N2010" s="28"/>
    </row>
    <row r="2011" spans="1:14" x14ac:dyDescent="0.25">
      <c r="A2011" s="282"/>
      <c r="B2011" s="298">
        <f>IF(TRIM(I2011)&lt;&gt;"",COUNTA($I$6:I2011),"")</f>
        <v>1622</v>
      </c>
      <c r="C2011" s="283" t="s">
        <v>1364</v>
      </c>
      <c r="D2011" s="284" t="s">
        <v>1445</v>
      </c>
      <c r="E2011" s="285" t="s">
        <v>2921</v>
      </c>
      <c r="F2011" s="285"/>
      <c r="G2011" s="293" t="s">
        <v>430</v>
      </c>
      <c r="H2011" s="83">
        <v>5876</v>
      </c>
      <c r="I2011" s="272">
        <v>0</v>
      </c>
      <c r="J2011" s="48">
        <f t="shared" si="64"/>
        <v>0</v>
      </c>
      <c r="K2011" s="405"/>
      <c r="L2011" s="326"/>
      <c r="N2011" s="28"/>
    </row>
    <row r="2012" spans="1:14" ht="33.75" x14ac:dyDescent="0.25">
      <c r="A2012" s="282"/>
      <c r="B2012" s="298">
        <f>IF(TRIM(I2012)&lt;&gt;"",COUNTA($I$6:I2012),"")</f>
        <v>1623</v>
      </c>
      <c r="C2012" s="283" t="s">
        <v>1364</v>
      </c>
      <c r="D2012" s="284" t="s">
        <v>1446</v>
      </c>
      <c r="E2012" s="285" t="s">
        <v>2922</v>
      </c>
      <c r="F2012" s="285" t="s">
        <v>2923</v>
      </c>
      <c r="G2012" s="293" t="s">
        <v>395</v>
      </c>
      <c r="H2012" s="83">
        <v>2202</v>
      </c>
      <c r="I2012" s="272">
        <v>0</v>
      </c>
      <c r="J2012" s="48">
        <f t="shared" si="64"/>
        <v>0</v>
      </c>
      <c r="K2012" s="405"/>
      <c r="L2012" s="326"/>
      <c r="N2012" s="28"/>
    </row>
    <row r="2013" spans="1:14" ht="45" x14ac:dyDescent="0.25">
      <c r="A2013" s="282"/>
      <c r="B2013" s="298">
        <f>IF(TRIM(I2013)&lt;&gt;"",COUNTA($I$6:I2013),"")</f>
        <v>1624</v>
      </c>
      <c r="C2013" s="283" t="s">
        <v>1364</v>
      </c>
      <c r="D2013" s="284" t="s">
        <v>1447</v>
      </c>
      <c r="E2013" s="285" t="s">
        <v>2924</v>
      </c>
      <c r="F2013" s="285" t="s">
        <v>2925</v>
      </c>
      <c r="G2013" s="293" t="s">
        <v>395</v>
      </c>
      <c r="H2013" s="83">
        <v>1741</v>
      </c>
      <c r="I2013" s="272">
        <v>0</v>
      </c>
      <c r="J2013" s="48">
        <f t="shared" si="64"/>
        <v>0</v>
      </c>
      <c r="K2013" s="405"/>
      <c r="L2013" s="326"/>
      <c r="N2013" s="28"/>
    </row>
    <row r="2014" spans="1:14" x14ac:dyDescent="0.25">
      <c r="A2014" s="282"/>
      <c r="B2014" s="298">
        <f>IF(TRIM(I2014)&lt;&gt;"",COUNTA($I$6:I2014),"")</f>
        <v>1625</v>
      </c>
      <c r="C2014" s="283" t="s">
        <v>1364</v>
      </c>
      <c r="D2014" s="284" t="s">
        <v>1448</v>
      </c>
      <c r="E2014" s="285" t="s">
        <v>2926</v>
      </c>
      <c r="F2014" s="285"/>
      <c r="G2014" s="289" t="s">
        <v>430</v>
      </c>
      <c r="H2014" s="83">
        <v>5266</v>
      </c>
      <c r="I2014" s="272">
        <v>0</v>
      </c>
      <c r="J2014" s="48">
        <f t="shared" si="64"/>
        <v>0</v>
      </c>
      <c r="K2014" s="405"/>
      <c r="L2014" s="326"/>
      <c r="N2014" s="28"/>
    </row>
    <row r="2015" spans="1:14" ht="22.5" x14ac:dyDescent="0.25">
      <c r="A2015" s="282"/>
      <c r="B2015" s="298">
        <f>IF(TRIM(I2015)&lt;&gt;"",COUNTA($I$6:I2015),"")</f>
        <v>1626</v>
      </c>
      <c r="C2015" s="283" t="s">
        <v>1364</v>
      </c>
      <c r="D2015" s="284" t="s">
        <v>1451</v>
      </c>
      <c r="E2015" s="285" t="s">
        <v>2927</v>
      </c>
      <c r="F2015" s="285"/>
      <c r="G2015" s="293" t="s">
        <v>430</v>
      </c>
      <c r="H2015" s="83">
        <v>4239</v>
      </c>
      <c r="I2015" s="272">
        <v>0</v>
      </c>
      <c r="J2015" s="48">
        <f t="shared" si="64"/>
        <v>0</v>
      </c>
      <c r="K2015" s="405"/>
      <c r="L2015" s="326"/>
      <c r="N2015" s="28"/>
    </row>
    <row r="2016" spans="1:14" ht="22.5" x14ac:dyDescent="0.25">
      <c r="A2016" s="282"/>
      <c r="B2016" s="298">
        <f>IF(TRIM(I2016)&lt;&gt;"",COUNTA($I$6:I2016),"")</f>
        <v>1627</v>
      </c>
      <c r="C2016" s="283" t="s">
        <v>1364</v>
      </c>
      <c r="D2016" s="284" t="s">
        <v>1454</v>
      </c>
      <c r="E2016" s="285" t="s">
        <v>2928</v>
      </c>
      <c r="F2016" s="285"/>
      <c r="G2016" s="293" t="s">
        <v>430</v>
      </c>
      <c r="H2016" s="83">
        <v>4239</v>
      </c>
      <c r="I2016" s="272">
        <v>0</v>
      </c>
      <c r="J2016" s="48">
        <f t="shared" si="64"/>
        <v>0</v>
      </c>
      <c r="K2016" s="405"/>
      <c r="L2016" s="326"/>
      <c r="N2016" s="28"/>
    </row>
    <row r="2017" spans="1:14" ht="22.5" x14ac:dyDescent="0.25">
      <c r="A2017" s="282"/>
      <c r="B2017" s="298">
        <f>IF(TRIM(I2017)&lt;&gt;"",COUNTA($I$6:I2017),"")</f>
        <v>1628</v>
      </c>
      <c r="C2017" s="283" t="s">
        <v>1364</v>
      </c>
      <c r="D2017" s="284" t="s">
        <v>1457</v>
      </c>
      <c r="E2017" s="285" t="s">
        <v>2929</v>
      </c>
      <c r="F2017" s="285"/>
      <c r="G2017" s="293" t="s">
        <v>430</v>
      </c>
      <c r="H2017" s="83">
        <v>1027</v>
      </c>
      <c r="I2017" s="272">
        <v>0</v>
      </c>
      <c r="J2017" s="48">
        <f t="shared" si="64"/>
        <v>0</v>
      </c>
      <c r="K2017" s="405"/>
      <c r="L2017" s="326"/>
      <c r="N2017" s="28"/>
    </row>
    <row r="2018" spans="1:14" x14ac:dyDescent="0.25">
      <c r="A2018" s="282"/>
      <c r="B2018" s="298">
        <f>IF(TRIM(I2018)&lt;&gt;"",COUNTA($I$6:I2018),"")</f>
        <v>1629</v>
      </c>
      <c r="C2018" s="283" t="s">
        <v>1364</v>
      </c>
      <c r="D2018" s="284" t="s">
        <v>2372</v>
      </c>
      <c r="E2018" s="285" t="s">
        <v>2930</v>
      </c>
      <c r="F2018" s="290"/>
      <c r="G2018" s="293" t="s">
        <v>430</v>
      </c>
      <c r="H2018" s="83">
        <v>4239</v>
      </c>
      <c r="I2018" s="272">
        <v>0</v>
      </c>
      <c r="J2018" s="48">
        <f t="shared" si="64"/>
        <v>0</v>
      </c>
      <c r="K2018" s="405"/>
      <c r="L2018" s="326"/>
      <c r="N2018" s="28"/>
    </row>
    <row r="2019" spans="1:14" ht="22.5" x14ac:dyDescent="0.25">
      <c r="A2019" s="282"/>
      <c r="B2019" s="298">
        <f>IF(TRIM(I2019)&lt;&gt;"",COUNTA($I$6:I2019),"")</f>
        <v>1630</v>
      </c>
      <c r="C2019" s="283" t="s">
        <v>1364</v>
      </c>
      <c r="D2019" s="284" t="s">
        <v>2374</v>
      </c>
      <c r="E2019" s="285" t="s">
        <v>2931</v>
      </c>
      <c r="F2019" s="285"/>
      <c r="G2019" s="293" t="s">
        <v>25</v>
      </c>
      <c r="H2019" s="83">
        <v>1087</v>
      </c>
      <c r="I2019" s="272">
        <v>0</v>
      </c>
      <c r="J2019" s="48">
        <f t="shared" si="64"/>
        <v>0</v>
      </c>
      <c r="K2019" s="405"/>
      <c r="L2019" s="326"/>
      <c r="N2019" s="28"/>
    </row>
    <row r="2020" spans="1:14" ht="22.5" x14ac:dyDescent="0.25">
      <c r="A2020" s="294"/>
      <c r="B2020" s="298">
        <f>IF(TRIM(I2020)&lt;&gt;"",COUNTA($I$6:I2020),"")</f>
        <v>1631</v>
      </c>
      <c r="C2020" s="283" t="s">
        <v>1364</v>
      </c>
      <c r="D2020" s="284" t="s">
        <v>2376</v>
      </c>
      <c r="E2020" s="285" t="s">
        <v>2932</v>
      </c>
      <c r="F2020" s="285"/>
      <c r="G2020" s="293" t="s">
        <v>25</v>
      </c>
      <c r="H2020" s="83">
        <v>27</v>
      </c>
      <c r="I2020" s="272">
        <v>0</v>
      </c>
      <c r="J2020" s="48">
        <f t="shared" si="64"/>
        <v>0</v>
      </c>
      <c r="K2020" s="405"/>
      <c r="L2020" s="326"/>
      <c r="N2020" s="28"/>
    </row>
    <row r="2021" spans="1:14" ht="22.5" x14ac:dyDescent="0.25">
      <c r="A2021" s="282"/>
      <c r="B2021" s="298">
        <f>IF(TRIM(I2021)&lt;&gt;"",COUNTA($I$6:I2021),"")</f>
        <v>1632</v>
      </c>
      <c r="C2021" s="283" t="s">
        <v>1364</v>
      </c>
      <c r="D2021" s="284" t="s">
        <v>2379</v>
      </c>
      <c r="E2021" s="285" t="s">
        <v>2933</v>
      </c>
      <c r="F2021" s="285"/>
      <c r="G2021" s="293" t="s">
        <v>25</v>
      </c>
      <c r="H2021" s="83">
        <v>496</v>
      </c>
      <c r="I2021" s="272">
        <v>0</v>
      </c>
      <c r="J2021" s="48">
        <f t="shared" si="64"/>
        <v>0</v>
      </c>
      <c r="K2021" s="405"/>
      <c r="L2021" s="326"/>
      <c r="N2021" s="28"/>
    </row>
    <row r="2022" spans="1:14" x14ac:dyDescent="0.25">
      <c r="A2022" s="384">
        <v>3</v>
      </c>
      <c r="B2022" s="384" t="str">
        <f>IF(TRIM(I2022)&lt;&gt;"",COUNTA($I$6:I2022),"")</f>
        <v/>
      </c>
      <c r="C2022" s="226" t="s">
        <v>1364</v>
      </c>
      <c r="D2022" s="69" t="s">
        <v>1373</v>
      </c>
      <c r="E2022" s="70" t="s">
        <v>1374</v>
      </c>
      <c r="F2022" s="77"/>
      <c r="G2022" s="84"/>
      <c r="H2022" s="61"/>
      <c r="I2022" s="1"/>
      <c r="J2022" s="1">
        <f>ROUND(SUM(J2023:J2046),2)</f>
        <v>0</v>
      </c>
      <c r="K2022" s="405"/>
      <c r="L2022" s="326"/>
      <c r="N2022" s="28"/>
    </row>
    <row r="2023" spans="1:14" x14ac:dyDescent="0.25">
      <c r="A2023" s="282"/>
      <c r="B2023" s="298">
        <f>IF(TRIM(I2023)&lt;&gt;"",COUNTA($I$6:I2023),"")</f>
        <v>1633</v>
      </c>
      <c r="C2023" s="283" t="s">
        <v>1364</v>
      </c>
      <c r="D2023" s="284" t="s">
        <v>1460</v>
      </c>
      <c r="E2023" s="285" t="s">
        <v>2934</v>
      </c>
      <c r="F2023" s="295"/>
      <c r="G2023" s="288" t="s">
        <v>25</v>
      </c>
      <c r="H2023" s="83">
        <v>369</v>
      </c>
      <c r="I2023" s="272">
        <v>0</v>
      </c>
      <c r="J2023" s="48">
        <f t="shared" si="64"/>
        <v>0</v>
      </c>
      <c r="K2023" s="405"/>
      <c r="L2023" s="326"/>
      <c r="N2023" s="28"/>
    </row>
    <row r="2024" spans="1:14" ht="22.5" x14ac:dyDescent="0.25">
      <c r="A2024" s="282"/>
      <c r="B2024" s="298">
        <f>IF(TRIM(I2024)&lt;&gt;"",COUNTA($I$6:I2024),"")</f>
        <v>1634</v>
      </c>
      <c r="C2024" s="283" t="s">
        <v>1364</v>
      </c>
      <c r="D2024" s="284" t="s">
        <v>1462</v>
      </c>
      <c r="E2024" s="285" t="s">
        <v>2935</v>
      </c>
      <c r="F2024" s="295"/>
      <c r="G2024" s="288" t="s">
        <v>395</v>
      </c>
      <c r="H2024" s="83">
        <v>738</v>
      </c>
      <c r="I2024" s="272">
        <v>0</v>
      </c>
      <c r="J2024" s="48">
        <f t="shared" si="64"/>
        <v>0</v>
      </c>
      <c r="K2024" s="405"/>
      <c r="L2024" s="326"/>
      <c r="N2024" s="28"/>
    </row>
    <row r="2025" spans="1:14" ht="22.5" x14ac:dyDescent="0.25">
      <c r="A2025" s="282"/>
      <c r="B2025" s="298">
        <f>IF(TRIM(I2025)&lt;&gt;"",COUNTA($I$6:I2025),"")</f>
        <v>1635</v>
      </c>
      <c r="C2025" s="283" t="s">
        <v>1364</v>
      </c>
      <c r="D2025" s="284" t="s">
        <v>1464</v>
      </c>
      <c r="E2025" s="285" t="s">
        <v>2936</v>
      </c>
      <c r="F2025" s="295"/>
      <c r="G2025" s="288" t="s">
        <v>395</v>
      </c>
      <c r="H2025" s="83">
        <v>30</v>
      </c>
      <c r="I2025" s="272">
        <v>0</v>
      </c>
      <c r="J2025" s="48">
        <f t="shared" si="64"/>
        <v>0</v>
      </c>
      <c r="K2025" s="405"/>
      <c r="L2025" s="326"/>
      <c r="N2025" s="28"/>
    </row>
    <row r="2026" spans="1:14" x14ac:dyDescent="0.25">
      <c r="A2026" s="282"/>
      <c r="B2026" s="298">
        <f>IF(TRIM(I2026)&lt;&gt;"",COUNTA($I$6:I2026),"")</f>
        <v>1636</v>
      </c>
      <c r="C2026" s="283" t="s">
        <v>1364</v>
      </c>
      <c r="D2026" s="284" t="s">
        <v>1466</v>
      </c>
      <c r="E2026" s="285" t="s">
        <v>2937</v>
      </c>
      <c r="F2026" s="285"/>
      <c r="G2026" s="289" t="s">
        <v>430</v>
      </c>
      <c r="H2026" s="83">
        <v>409</v>
      </c>
      <c r="I2026" s="272">
        <v>0</v>
      </c>
      <c r="J2026" s="48">
        <f t="shared" si="64"/>
        <v>0</v>
      </c>
      <c r="K2026" s="405"/>
      <c r="L2026" s="326"/>
      <c r="N2026" s="28"/>
    </row>
    <row r="2027" spans="1:14" ht="22.5" x14ac:dyDescent="0.25">
      <c r="A2027" s="282"/>
      <c r="B2027" s="298">
        <f>IF(TRIM(I2027)&lt;&gt;"",COUNTA($I$6:I2027),"")</f>
        <v>1637</v>
      </c>
      <c r="C2027" s="283" t="s">
        <v>1364</v>
      </c>
      <c r="D2027" s="284" t="s">
        <v>1468</v>
      </c>
      <c r="E2027" s="285" t="s">
        <v>2938</v>
      </c>
      <c r="F2027" s="285"/>
      <c r="G2027" s="288" t="s">
        <v>430</v>
      </c>
      <c r="H2027" s="83">
        <v>409</v>
      </c>
      <c r="I2027" s="272">
        <v>0</v>
      </c>
      <c r="J2027" s="48">
        <f t="shared" si="64"/>
        <v>0</v>
      </c>
      <c r="K2027" s="405"/>
      <c r="L2027" s="326"/>
      <c r="N2027" s="28"/>
    </row>
    <row r="2028" spans="1:14" ht="45" x14ac:dyDescent="0.25">
      <c r="A2028" s="282"/>
      <c r="B2028" s="298">
        <f>IF(TRIM(I2028)&lt;&gt;"",COUNTA($I$6:I2028),"")</f>
        <v>1638</v>
      </c>
      <c r="C2028" s="283" t="s">
        <v>1364</v>
      </c>
      <c r="D2028" s="284" t="s">
        <v>1470</v>
      </c>
      <c r="E2028" s="285" t="s">
        <v>2939</v>
      </c>
      <c r="F2028" s="295"/>
      <c r="G2028" s="288" t="s">
        <v>25</v>
      </c>
      <c r="H2028" s="346">
        <v>55</v>
      </c>
      <c r="I2028" s="272">
        <v>0</v>
      </c>
      <c r="J2028" s="48">
        <f t="shared" si="64"/>
        <v>0</v>
      </c>
      <c r="K2028" s="405"/>
      <c r="L2028" s="326"/>
      <c r="N2028" s="28"/>
    </row>
    <row r="2029" spans="1:14" ht="45" x14ac:dyDescent="0.25">
      <c r="A2029" s="282"/>
      <c r="B2029" s="298">
        <f>IF(TRIM(I2029)&lt;&gt;"",COUNTA($I$6:I2029),"")</f>
        <v>1639</v>
      </c>
      <c r="C2029" s="283" t="s">
        <v>1364</v>
      </c>
      <c r="D2029" s="284" t="s">
        <v>1472</v>
      </c>
      <c r="E2029" s="285" t="s">
        <v>2940</v>
      </c>
      <c r="F2029" s="296"/>
      <c r="G2029" s="288" t="s">
        <v>25</v>
      </c>
      <c r="H2029" s="83">
        <v>85</v>
      </c>
      <c r="I2029" s="272">
        <v>0</v>
      </c>
      <c r="J2029" s="48">
        <f t="shared" si="64"/>
        <v>0</v>
      </c>
      <c r="K2029" s="405"/>
      <c r="L2029" s="326"/>
      <c r="N2029" s="28"/>
    </row>
    <row r="2030" spans="1:14" ht="45" x14ac:dyDescent="0.25">
      <c r="A2030" s="297"/>
      <c r="B2030" s="385">
        <f>IF(TRIM(I2030)&lt;&gt;"",COUNTA($I$6:I2030),"")</f>
        <v>1640</v>
      </c>
      <c r="C2030" s="283" t="s">
        <v>1364</v>
      </c>
      <c r="D2030" s="284" t="s">
        <v>1473</v>
      </c>
      <c r="E2030" s="285" t="s">
        <v>2941</v>
      </c>
      <c r="F2030" s="296"/>
      <c r="G2030" s="288" t="s">
        <v>25</v>
      </c>
      <c r="H2030" s="346">
        <v>229</v>
      </c>
      <c r="I2030" s="272">
        <v>0</v>
      </c>
      <c r="J2030" s="48">
        <f t="shared" si="64"/>
        <v>0</v>
      </c>
      <c r="K2030" s="405"/>
      <c r="L2030" s="326"/>
      <c r="N2030" s="28"/>
    </row>
    <row r="2031" spans="1:14" ht="22.5" x14ac:dyDescent="0.25">
      <c r="A2031" s="297"/>
      <c r="B2031" s="385">
        <f>IF(TRIM(I2031)&lt;&gt;"",COUNTA($I$6:I2031),"")</f>
        <v>1641</v>
      </c>
      <c r="C2031" s="283" t="s">
        <v>1364</v>
      </c>
      <c r="D2031" s="284" t="s">
        <v>1474</v>
      </c>
      <c r="E2031" s="285" t="s">
        <v>2942</v>
      </c>
      <c r="F2031" s="285"/>
      <c r="G2031" s="288" t="s">
        <v>395</v>
      </c>
      <c r="H2031" s="83">
        <v>202</v>
      </c>
      <c r="I2031" s="272">
        <v>0</v>
      </c>
      <c r="J2031" s="48">
        <f t="shared" si="64"/>
        <v>0</v>
      </c>
      <c r="K2031" s="405"/>
      <c r="L2031" s="326"/>
      <c r="N2031" s="28"/>
    </row>
    <row r="2032" spans="1:14" x14ac:dyDescent="0.25">
      <c r="A2032" s="297"/>
      <c r="B2032" s="385">
        <f>IF(TRIM(I2032)&lt;&gt;"",COUNTA($I$6:I2032),"")</f>
        <v>1642</v>
      </c>
      <c r="C2032" s="283" t="s">
        <v>1364</v>
      </c>
      <c r="D2032" s="284" t="s">
        <v>1477</v>
      </c>
      <c r="E2032" s="285" t="s">
        <v>2943</v>
      </c>
      <c r="F2032" s="285"/>
      <c r="G2032" s="288" t="s">
        <v>395</v>
      </c>
      <c r="H2032" s="83">
        <v>10</v>
      </c>
      <c r="I2032" s="272">
        <v>0</v>
      </c>
      <c r="J2032" s="48">
        <f t="shared" si="64"/>
        <v>0</v>
      </c>
      <c r="K2032" s="405"/>
      <c r="L2032" s="326"/>
      <c r="N2032" s="28"/>
    </row>
    <row r="2033" spans="1:14" ht="67.5" x14ac:dyDescent="0.25">
      <c r="A2033" s="297"/>
      <c r="B2033" s="385">
        <f>IF(TRIM(I2033)&lt;&gt;"",COUNTA($I$6:I2033),"")</f>
        <v>1643</v>
      </c>
      <c r="C2033" s="283" t="s">
        <v>1364</v>
      </c>
      <c r="D2033" s="284" t="s">
        <v>1478</v>
      </c>
      <c r="E2033" s="285" t="s">
        <v>2944</v>
      </c>
      <c r="F2033" s="295"/>
      <c r="G2033" s="288" t="s">
        <v>1</v>
      </c>
      <c r="H2033" s="83">
        <v>1</v>
      </c>
      <c r="I2033" s="272">
        <v>0</v>
      </c>
      <c r="J2033" s="48">
        <f t="shared" si="64"/>
        <v>0</v>
      </c>
      <c r="K2033" s="405"/>
      <c r="L2033" s="326"/>
      <c r="N2033" s="28"/>
    </row>
    <row r="2034" spans="1:14" ht="67.5" x14ac:dyDescent="0.25">
      <c r="A2034" s="297"/>
      <c r="B2034" s="385">
        <f>IF(TRIM(I2034)&lt;&gt;"",COUNTA($I$6:I2034),"")</f>
        <v>1644</v>
      </c>
      <c r="C2034" s="283" t="s">
        <v>1364</v>
      </c>
      <c r="D2034" s="284" t="s">
        <v>1480</v>
      </c>
      <c r="E2034" s="285" t="s">
        <v>2945</v>
      </c>
      <c r="F2034" s="295"/>
      <c r="G2034" s="288" t="s">
        <v>1</v>
      </c>
      <c r="H2034" s="346">
        <v>11</v>
      </c>
      <c r="I2034" s="272">
        <v>0</v>
      </c>
      <c r="J2034" s="48">
        <f t="shared" si="64"/>
        <v>0</v>
      </c>
      <c r="K2034" s="405"/>
      <c r="L2034" s="326"/>
      <c r="N2034" s="28"/>
    </row>
    <row r="2035" spans="1:14" ht="67.5" x14ac:dyDescent="0.25">
      <c r="A2035" s="297"/>
      <c r="B2035" s="385">
        <f>IF(TRIM(I2035)&lt;&gt;"",COUNTA($I$6:I2035),"")</f>
        <v>1645</v>
      </c>
      <c r="C2035" s="283" t="s">
        <v>1364</v>
      </c>
      <c r="D2035" s="284" t="s">
        <v>1483</v>
      </c>
      <c r="E2035" s="285" t="s">
        <v>2946</v>
      </c>
      <c r="F2035" s="295"/>
      <c r="G2035" s="288" t="s">
        <v>1</v>
      </c>
      <c r="H2035" s="83">
        <v>3</v>
      </c>
      <c r="I2035" s="272">
        <v>0</v>
      </c>
      <c r="J2035" s="48">
        <f t="shared" si="64"/>
        <v>0</v>
      </c>
      <c r="K2035" s="405"/>
      <c r="L2035" s="326"/>
      <c r="N2035" s="28"/>
    </row>
    <row r="2036" spans="1:14" ht="67.5" x14ac:dyDescent="0.25">
      <c r="A2036" s="282"/>
      <c r="B2036" s="298">
        <f>IF(TRIM(I2036)&lt;&gt;"",COUNTA($I$6:I2036),"")</f>
        <v>1646</v>
      </c>
      <c r="C2036" s="283" t="s">
        <v>1364</v>
      </c>
      <c r="D2036" s="284" t="s">
        <v>1485</v>
      </c>
      <c r="E2036" s="285" t="s">
        <v>2947</v>
      </c>
      <c r="F2036" s="296"/>
      <c r="G2036" s="288" t="s">
        <v>1</v>
      </c>
      <c r="H2036" s="83">
        <v>9</v>
      </c>
      <c r="I2036" s="272">
        <v>0</v>
      </c>
      <c r="J2036" s="48">
        <f t="shared" si="64"/>
        <v>0</v>
      </c>
      <c r="K2036" s="405"/>
      <c r="L2036" s="326"/>
      <c r="N2036" s="28"/>
    </row>
    <row r="2037" spans="1:14" ht="67.5" x14ac:dyDescent="0.25">
      <c r="A2037" s="294"/>
      <c r="B2037" s="298">
        <f>IF(TRIM(I2037)&lt;&gt;"",COUNTA($I$6:I2037),"")</f>
        <v>1647</v>
      </c>
      <c r="C2037" s="283" t="s">
        <v>1364</v>
      </c>
      <c r="D2037" s="284" t="s">
        <v>1488</v>
      </c>
      <c r="E2037" s="285" t="s">
        <v>2948</v>
      </c>
      <c r="F2037" s="296"/>
      <c r="G2037" s="288" t="s">
        <v>1</v>
      </c>
      <c r="H2037" s="83">
        <v>6</v>
      </c>
      <c r="I2037" s="272">
        <v>0</v>
      </c>
      <c r="J2037" s="48">
        <f t="shared" si="64"/>
        <v>0</v>
      </c>
      <c r="K2037" s="405"/>
      <c r="L2037" s="326"/>
      <c r="N2037" s="28"/>
    </row>
    <row r="2038" spans="1:14" ht="78.75" x14ac:dyDescent="0.25">
      <c r="A2038" s="294"/>
      <c r="B2038" s="298">
        <f>IF(TRIM(I2038)&lt;&gt;"",COUNTA($I$6:I2038),"")</f>
        <v>1648</v>
      </c>
      <c r="C2038" s="283" t="s">
        <v>1364</v>
      </c>
      <c r="D2038" s="284" t="s">
        <v>1491</v>
      </c>
      <c r="E2038" s="285" t="s">
        <v>2949</v>
      </c>
      <c r="F2038" s="296"/>
      <c r="G2038" s="288" t="s">
        <v>1</v>
      </c>
      <c r="H2038" s="83">
        <v>4</v>
      </c>
      <c r="I2038" s="272">
        <v>0</v>
      </c>
      <c r="J2038" s="48">
        <f t="shared" si="64"/>
        <v>0</v>
      </c>
      <c r="K2038" s="405"/>
      <c r="L2038" s="326"/>
      <c r="N2038" s="28"/>
    </row>
    <row r="2039" spans="1:14" ht="78.75" x14ac:dyDescent="0.25">
      <c r="A2039" s="298"/>
      <c r="B2039" s="298">
        <f>IF(TRIM(I2039)&lt;&gt;"",COUNTA($I$6:I2039),"")</f>
        <v>1649</v>
      </c>
      <c r="C2039" s="283" t="s">
        <v>1364</v>
      </c>
      <c r="D2039" s="284" t="s">
        <v>2950</v>
      </c>
      <c r="E2039" s="285" t="s">
        <v>2951</v>
      </c>
      <c r="F2039" s="296"/>
      <c r="G2039" s="288" t="s">
        <v>1</v>
      </c>
      <c r="H2039" s="83">
        <v>8</v>
      </c>
      <c r="I2039" s="272">
        <v>0</v>
      </c>
      <c r="J2039" s="48">
        <f t="shared" si="64"/>
        <v>0</v>
      </c>
      <c r="K2039" s="405"/>
      <c r="L2039" s="326"/>
      <c r="N2039" s="28"/>
    </row>
    <row r="2040" spans="1:14" ht="157.5" x14ac:dyDescent="0.25">
      <c r="A2040" s="282"/>
      <c r="B2040" s="298">
        <f>IF(TRIM(I2040)&lt;&gt;"",COUNTA($I$6:I2040),"")</f>
        <v>1650</v>
      </c>
      <c r="C2040" s="283" t="s">
        <v>1364</v>
      </c>
      <c r="D2040" s="284" t="s">
        <v>2952</v>
      </c>
      <c r="E2040" s="285" t="s">
        <v>2953</v>
      </c>
      <c r="F2040" s="296"/>
      <c r="G2040" s="288" t="s">
        <v>1</v>
      </c>
      <c r="H2040" s="83">
        <v>1</v>
      </c>
      <c r="I2040" s="272">
        <v>0</v>
      </c>
      <c r="J2040" s="48">
        <f t="shared" si="64"/>
        <v>0</v>
      </c>
      <c r="K2040" s="405"/>
      <c r="L2040" s="326"/>
      <c r="N2040" s="28"/>
    </row>
    <row r="2041" spans="1:14" ht="45" x14ac:dyDescent="0.25">
      <c r="A2041" s="282"/>
      <c r="B2041" s="298">
        <f>IF(TRIM(I2041)&lt;&gt;"",COUNTA($I$6:I2041),"")</f>
        <v>1651</v>
      </c>
      <c r="C2041" s="283" t="s">
        <v>1364</v>
      </c>
      <c r="D2041" s="284" t="s">
        <v>2954</v>
      </c>
      <c r="E2041" s="285" t="s">
        <v>2955</v>
      </c>
      <c r="F2041" s="296"/>
      <c r="G2041" s="288" t="s">
        <v>1</v>
      </c>
      <c r="H2041" s="83">
        <v>1</v>
      </c>
      <c r="I2041" s="272">
        <v>0</v>
      </c>
      <c r="J2041" s="48">
        <f t="shared" si="64"/>
        <v>0</v>
      </c>
      <c r="K2041" s="405"/>
      <c r="L2041" s="326"/>
      <c r="N2041" s="28"/>
    </row>
    <row r="2042" spans="1:14" ht="22.5" x14ac:dyDescent="0.25">
      <c r="A2042" s="282"/>
      <c r="B2042" s="298">
        <f>IF(TRIM(I2042)&lt;&gt;"",COUNTA($I$6:I2042),"")</f>
        <v>1652</v>
      </c>
      <c r="C2042" s="283" t="s">
        <v>1364</v>
      </c>
      <c r="D2042" s="284" t="s">
        <v>2956</v>
      </c>
      <c r="E2042" s="285" t="s">
        <v>2957</v>
      </c>
      <c r="F2042" s="296"/>
      <c r="G2042" s="288" t="s">
        <v>25</v>
      </c>
      <c r="H2042" s="83">
        <v>14.5</v>
      </c>
      <c r="I2042" s="272">
        <v>0</v>
      </c>
      <c r="J2042" s="48">
        <f t="shared" si="64"/>
        <v>0</v>
      </c>
      <c r="K2042" s="405"/>
      <c r="L2042" s="326"/>
      <c r="N2042" s="28"/>
    </row>
    <row r="2043" spans="1:14" ht="22.5" x14ac:dyDescent="0.25">
      <c r="A2043" s="282"/>
      <c r="B2043" s="298">
        <f>IF(TRIM(I2043)&lt;&gt;"",COUNTA($I$6:I2043),"")</f>
        <v>1653</v>
      </c>
      <c r="C2043" s="283" t="s">
        <v>1364</v>
      </c>
      <c r="D2043" s="284" t="s">
        <v>2958</v>
      </c>
      <c r="E2043" s="285" t="s">
        <v>2959</v>
      </c>
      <c r="F2043" s="296"/>
      <c r="G2043" s="288" t="s">
        <v>25</v>
      </c>
      <c r="H2043" s="83">
        <v>315</v>
      </c>
      <c r="I2043" s="272">
        <v>0</v>
      </c>
      <c r="J2043" s="48">
        <f t="shared" si="64"/>
        <v>0</v>
      </c>
      <c r="K2043" s="405"/>
      <c r="L2043" s="326"/>
      <c r="N2043" s="28"/>
    </row>
    <row r="2044" spans="1:14" ht="22.5" x14ac:dyDescent="0.25">
      <c r="A2044" s="282"/>
      <c r="B2044" s="298">
        <f>IF(TRIM(I2044)&lt;&gt;"",COUNTA($I$6:I2044),"")</f>
        <v>1654</v>
      </c>
      <c r="C2044" s="283" t="s">
        <v>1364</v>
      </c>
      <c r="D2044" s="284" t="s">
        <v>2960</v>
      </c>
      <c r="E2044" s="285" t="s">
        <v>2961</v>
      </c>
      <c r="F2044" s="285"/>
      <c r="G2044" s="288" t="s">
        <v>395</v>
      </c>
      <c r="H2044" s="83">
        <v>461</v>
      </c>
      <c r="I2044" s="272">
        <v>0</v>
      </c>
      <c r="J2044" s="48">
        <f t="shared" si="64"/>
        <v>0</v>
      </c>
      <c r="K2044" s="405"/>
      <c r="L2044" s="326"/>
      <c r="N2044" s="28"/>
    </row>
    <row r="2045" spans="1:14" ht="33.75" x14ac:dyDescent="0.25">
      <c r="A2045" s="282"/>
      <c r="B2045" s="298">
        <f>IF(TRIM(I2045)&lt;&gt;"",COUNTA($I$6:I2045),"")</f>
        <v>1655</v>
      </c>
      <c r="C2045" s="283" t="s">
        <v>1364</v>
      </c>
      <c r="D2045" s="284" t="s">
        <v>2962</v>
      </c>
      <c r="E2045" s="285" t="s">
        <v>2919</v>
      </c>
      <c r="F2045" s="292"/>
      <c r="G2045" s="289" t="s">
        <v>395</v>
      </c>
      <c r="H2045" s="83">
        <v>307</v>
      </c>
      <c r="I2045" s="272">
        <v>0</v>
      </c>
      <c r="J2045" s="48">
        <f t="shared" si="64"/>
        <v>0</v>
      </c>
      <c r="K2045" s="405"/>
      <c r="L2045" s="326"/>
      <c r="N2045" s="28"/>
    </row>
    <row r="2046" spans="1:14" x14ac:dyDescent="0.25">
      <c r="A2046" s="282"/>
      <c r="B2046" s="298">
        <f>IF(TRIM(I2046)&lt;&gt;"",COUNTA($I$6:I2046),"")</f>
        <v>1656</v>
      </c>
      <c r="C2046" s="283" t="s">
        <v>1364</v>
      </c>
      <c r="D2046" s="284" t="s">
        <v>2963</v>
      </c>
      <c r="E2046" s="285" t="s">
        <v>2964</v>
      </c>
      <c r="F2046" s="285"/>
      <c r="G2046" s="288" t="s">
        <v>25</v>
      </c>
      <c r="H2046" s="83">
        <v>369</v>
      </c>
      <c r="I2046" s="272">
        <v>0</v>
      </c>
      <c r="J2046" s="48">
        <f t="shared" si="64"/>
        <v>0</v>
      </c>
      <c r="K2046" s="405"/>
      <c r="L2046" s="326"/>
      <c r="N2046" s="28"/>
    </row>
    <row r="2047" spans="1:14" x14ac:dyDescent="0.25">
      <c r="A2047" s="384">
        <v>3</v>
      </c>
      <c r="B2047" s="384" t="str">
        <f>IF(TRIM(I2047)&lt;&gt;"",COUNTA($I$6:I2047),"")</f>
        <v/>
      </c>
      <c r="C2047" s="226" t="s">
        <v>1364</v>
      </c>
      <c r="D2047" s="69" t="s">
        <v>1375</v>
      </c>
      <c r="E2047" s="70" t="s">
        <v>2965</v>
      </c>
      <c r="F2047" s="77"/>
      <c r="G2047" s="84"/>
      <c r="H2047" s="61"/>
      <c r="I2047" s="1"/>
      <c r="J2047" s="1">
        <f>ROUND(SUM(J2048:J2059),2)</f>
        <v>0</v>
      </c>
      <c r="K2047" s="405"/>
      <c r="L2047" s="326"/>
      <c r="N2047" s="28"/>
    </row>
    <row r="2048" spans="1:14" x14ac:dyDescent="0.25">
      <c r="A2048" s="297"/>
      <c r="B2048" s="385">
        <f>IF(TRIM(I2048)&lt;&gt;"",COUNTA($I$6:I2048),"")</f>
        <v>1657</v>
      </c>
      <c r="C2048" s="283" t="s">
        <v>1364</v>
      </c>
      <c r="D2048" s="284" t="s">
        <v>1492</v>
      </c>
      <c r="E2048" s="285" t="s">
        <v>2966</v>
      </c>
      <c r="F2048" s="285"/>
      <c r="G2048" s="299" t="s">
        <v>25</v>
      </c>
      <c r="H2048" s="83">
        <v>55</v>
      </c>
      <c r="I2048" s="272">
        <v>0</v>
      </c>
      <c r="J2048" s="48">
        <f t="shared" si="64"/>
        <v>0</v>
      </c>
      <c r="K2048" s="405"/>
      <c r="L2048" s="326"/>
      <c r="N2048" s="28"/>
    </row>
    <row r="2049" spans="1:14" ht="22.5" x14ac:dyDescent="0.25">
      <c r="A2049" s="297"/>
      <c r="B2049" s="385">
        <f>IF(TRIM(I2049)&lt;&gt;"",COUNTA($I$6:I2049),"")</f>
        <v>1658</v>
      </c>
      <c r="C2049" s="283" t="s">
        <v>1364</v>
      </c>
      <c r="D2049" s="284" t="s">
        <v>1495</v>
      </c>
      <c r="E2049" s="285" t="s">
        <v>2967</v>
      </c>
      <c r="F2049" s="285"/>
      <c r="G2049" s="299" t="s">
        <v>395</v>
      </c>
      <c r="H2049" s="83">
        <v>72</v>
      </c>
      <c r="I2049" s="272">
        <v>0</v>
      </c>
      <c r="J2049" s="48">
        <f t="shared" si="64"/>
        <v>0</v>
      </c>
      <c r="K2049" s="405"/>
      <c r="L2049" s="326"/>
      <c r="N2049" s="28"/>
    </row>
    <row r="2050" spans="1:14" x14ac:dyDescent="0.25">
      <c r="A2050" s="297"/>
      <c r="B2050" s="385">
        <f>IF(TRIM(I2050)&lt;&gt;"",COUNTA($I$6:I2050),"")</f>
        <v>1659</v>
      </c>
      <c r="C2050" s="283" t="s">
        <v>1364</v>
      </c>
      <c r="D2050" s="284" t="s">
        <v>1497</v>
      </c>
      <c r="E2050" s="285" t="s">
        <v>2937</v>
      </c>
      <c r="F2050" s="285"/>
      <c r="G2050" s="299" t="s">
        <v>430</v>
      </c>
      <c r="H2050" s="83">
        <v>52</v>
      </c>
      <c r="I2050" s="272">
        <v>0</v>
      </c>
      <c r="J2050" s="48">
        <f t="shared" si="64"/>
        <v>0</v>
      </c>
      <c r="K2050" s="405"/>
      <c r="L2050" s="326"/>
      <c r="N2050" s="28"/>
    </row>
    <row r="2051" spans="1:14" ht="33.75" x14ac:dyDescent="0.25">
      <c r="A2051" s="297"/>
      <c r="B2051" s="385">
        <f>IF(TRIM(I2051)&lt;&gt;"",COUNTA($I$6:I2051),"")</f>
        <v>1660</v>
      </c>
      <c r="C2051" s="283" t="s">
        <v>1364</v>
      </c>
      <c r="D2051" s="284" t="s">
        <v>1499</v>
      </c>
      <c r="E2051" s="285" t="s">
        <v>2968</v>
      </c>
      <c r="F2051" s="285"/>
      <c r="G2051" s="299" t="s">
        <v>395</v>
      </c>
      <c r="H2051" s="83">
        <v>1</v>
      </c>
      <c r="I2051" s="272">
        <v>0</v>
      </c>
      <c r="J2051" s="48">
        <f t="shared" si="64"/>
        <v>0</v>
      </c>
      <c r="K2051" s="405"/>
      <c r="L2051" s="326"/>
      <c r="N2051" s="28"/>
    </row>
    <row r="2052" spans="1:14" ht="33.75" x14ac:dyDescent="0.25">
      <c r="A2052" s="297"/>
      <c r="B2052" s="385">
        <f>IF(TRIM(I2052)&lt;&gt;"",COUNTA($I$6:I2052),"")</f>
        <v>1661</v>
      </c>
      <c r="C2052" s="283" t="s">
        <v>1364</v>
      </c>
      <c r="D2052" s="284" t="s">
        <v>1500</v>
      </c>
      <c r="E2052" s="285" t="s">
        <v>2969</v>
      </c>
      <c r="F2052" s="285"/>
      <c r="G2052" s="289" t="s">
        <v>25</v>
      </c>
      <c r="H2052" s="83">
        <v>55</v>
      </c>
      <c r="I2052" s="272">
        <v>0</v>
      </c>
      <c r="J2052" s="48">
        <f t="shared" si="64"/>
        <v>0</v>
      </c>
      <c r="K2052" s="405"/>
      <c r="L2052" s="326"/>
      <c r="N2052" s="28"/>
    </row>
    <row r="2053" spans="1:14" ht="45" x14ac:dyDescent="0.25">
      <c r="A2053" s="297"/>
      <c r="B2053" s="385">
        <f>IF(TRIM(I2053)&lt;&gt;"",COUNTA($I$6:I2053),"")</f>
        <v>1662</v>
      </c>
      <c r="C2053" s="283" t="s">
        <v>1364</v>
      </c>
      <c r="D2053" s="284" t="s">
        <v>1502</v>
      </c>
      <c r="E2053" s="285" t="s">
        <v>2970</v>
      </c>
      <c r="F2053" s="285"/>
      <c r="G2053" s="289" t="s">
        <v>25</v>
      </c>
      <c r="H2053" s="83">
        <v>65</v>
      </c>
      <c r="I2053" s="272">
        <v>0</v>
      </c>
      <c r="J2053" s="48">
        <f t="shared" si="64"/>
        <v>0</v>
      </c>
      <c r="K2053" s="405"/>
      <c r="L2053" s="326"/>
      <c r="N2053" s="28"/>
    </row>
    <row r="2054" spans="1:14" x14ac:dyDescent="0.25">
      <c r="A2054" s="297"/>
      <c r="B2054" s="385">
        <f>IF(TRIM(I2054)&lt;&gt;"",COUNTA($I$6:I2054),"")</f>
        <v>1663</v>
      </c>
      <c r="C2054" s="283" t="s">
        <v>1364</v>
      </c>
      <c r="D2054" s="284" t="s">
        <v>1505</v>
      </c>
      <c r="E2054" s="285" t="s">
        <v>2971</v>
      </c>
      <c r="F2054" s="285"/>
      <c r="G2054" s="289" t="s">
        <v>25</v>
      </c>
      <c r="H2054" s="83">
        <v>65</v>
      </c>
      <c r="I2054" s="272">
        <v>0</v>
      </c>
      <c r="J2054" s="48">
        <f t="shared" si="64"/>
        <v>0</v>
      </c>
      <c r="K2054" s="405"/>
      <c r="L2054" s="326"/>
      <c r="N2054" s="28"/>
    </row>
    <row r="2055" spans="1:14" x14ac:dyDescent="0.25">
      <c r="A2055" s="297"/>
      <c r="B2055" s="385">
        <f>IF(TRIM(I2055)&lt;&gt;"",COUNTA($I$6:I2055),"")</f>
        <v>1664</v>
      </c>
      <c r="C2055" s="283" t="s">
        <v>1364</v>
      </c>
      <c r="D2055" s="284" t="s">
        <v>1507</v>
      </c>
      <c r="E2055" s="285" t="s">
        <v>2972</v>
      </c>
      <c r="F2055" s="285"/>
      <c r="G2055" s="299" t="s">
        <v>395</v>
      </c>
      <c r="H2055" s="83">
        <v>25</v>
      </c>
      <c r="I2055" s="272">
        <v>0</v>
      </c>
      <c r="J2055" s="48">
        <f t="shared" si="64"/>
        <v>0</v>
      </c>
      <c r="K2055" s="405"/>
      <c r="L2055" s="326"/>
      <c r="N2055" s="28"/>
    </row>
    <row r="2056" spans="1:14" ht="45" x14ac:dyDescent="0.25">
      <c r="A2056" s="297"/>
      <c r="B2056" s="385">
        <f>IF(TRIM(I2056)&lt;&gt;"",COUNTA($I$6:I2056),"")</f>
        <v>1665</v>
      </c>
      <c r="C2056" s="283" t="s">
        <v>1364</v>
      </c>
      <c r="D2056" s="284" t="s">
        <v>1509</v>
      </c>
      <c r="E2056" s="285" t="s">
        <v>2973</v>
      </c>
      <c r="F2056" s="285"/>
      <c r="G2056" s="299" t="s">
        <v>1</v>
      </c>
      <c r="H2056" s="83">
        <v>4</v>
      </c>
      <c r="I2056" s="272">
        <v>0</v>
      </c>
      <c r="J2056" s="48">
        <f t="shared" si="64"/>
        <v>0</v>
      </c>
      <c r="K2056" s="405"/>
      <c r="L2056" s="326"/>
      <c r="N2056" s="28"/>
    </row>
    <row r="2057" spans="1:14" ht="45" x14ac:dyDescent="0.25">
      <c r="A2057" s="297"/>
      <c r="B2057" s="385">
        <f>IF(TRIM(I2057)&lt;&gt;"",COUNTA($I$6:I2057),"")</f>
        <v>1666</v>
      </c>
      <c r="C2057" s="283" t="s">
        <v>1364</v>
      </c>
      <c r="D2057" s="284" t="s">
        <v>1512</v>
      </c>
      <c r="E2057" s="285" t="s">
        <v>2970</v>
      </c>
      <c r="F2057" s="285"/>
      <c r="G2057" s="289" t="s">
        <v>25</v>
      </c>
      <c r="H2057" s="83">
        <v>65</v>
      </c>
      <c r="I2057" s="272">
        <v>0</v>
      </c>
      <c r="J2057" s="48">
        <f t="shared" si="64"/>
        <v>0</v>
      </c>
      <c r="K2057" s="405"/>
      <c r="L2057" s="326"/>
      <c r="N2057" s="28"/>
    </row>
    <row r="2058" spans="1:14" ht="22.5" x14ac:dyDescent="0.25">
      <c r="A2058" s="297"/>
      <c r="B2058" s="385">
        <f>IF(TRIM(I2058)&lt;&gt;"",COUNTA($I$6:I2058),"")</f>
        <v>1667</v>
      </c>
      <c r="C2058" s="283" t="s">
        <v>1364</v>
      </c>
      <c r="D2058" s="284" t="s">
        <v>1515</v>
      </c>
      <c r="E2058" s="285" t="s">
        <v>2974</v>
      </c>
      <c r="F2058" s="285"/>
      <c r="G2058" s="288" t="s">
        <v>395</v>
      </c>
      <c r="H2058" s="83">
        <v>47</v>
      </c>
      <c r="I2058" s="272">
        <v>0</v>
      </c>
      <c r="J2058" s="48">
        <f t="shared" ref="J2058:J2087" si="65">IF(ISNUMBER(H2058),ROUND(H2058*I2058,2),"")</f>
        <v>0</v>
      </c>
      <c r="K2058" s="405"/>
      <c r="L2058" s="326"/>
      <c r="N2058" s="28"/>
    </row>
    <row r="2059" spans="1:14" ht="33.75" x14ac:dyDescent="0.25">
      <c r="A2059" s="297"/>
      <c r="B2059" s="385">
        <f>IF(TRIM(I2059)&lt;&gt;"",COUNTA($I$6:I2059),"")</f>
        <v>1668</v>
      </c>
      <c r="C2059" s="283" t="s">
        <v>1364</v>
      </c>
      <c r="D2059" s="284" t="s">
        <v>1517</v>
      </c>
      <c r="E2059" s="285" t="s">
        <v>2919</v>
      </c>
      <c r="F2059" s="292"/>
      <c r="G2059" s="289" t="s">
        <v>395</v>
      </c>
      <c r="H2059" s="83">
        <v>25</v>
      </c>
      <c r="I2059" s="272">
        <v>0</v>
      </c>
      <c r="J2059" s="48">
        <f t="shared" si="65"/>
        <v>0</v>
      </c>
      <c r="K2059" s="405"/>
      <c r="L2059" s="326"/>
      <c r="N2059" s="28"/>
    </row>
    <row r="2060" spans="1:14" x14ac:dyDescent="0.25">
      <c r="A2060" s="384">
        <v>3</v>
      </c>
      <c r="B2060" s="384" t="str">
        <f>IF(TRIM(I2060)&lt;&gt;"",COUNTA($I$6:I2060),"")</f>
        <v/>
      </c>
      <c r="C2060" s="226" t="s">
        <v>1364</v>
      </c>
      <c r="D2060" s="69" t="s">
        <v>1377</v>
      </c>
      <c r="E2060" s="70" t="s">
        <v>2975</v>
      </c>
      <c r="F2060" s="77"/>
      <c r="G2060" s="84"/>
      <c r="H2060" s="61"/>
      <c r="I2060" s="1"/>
      <c r="J2060" s="1">
        <f>ROUND(SUM(J2061:J2066),2)</f>
        <v>0</v>
      </c>
      <c r="K2060" s="405"/>
      <c r="L2060" s="326"/>
      <c r="N2060" s="28"/>
    </row>
    <row r="2061" spans="1:14" x14ac:dyDescent="0.25">
      <c r="A2061" s="282"/>
      <c r="B2061" s="298">
        <f>IF(TRIM(I2061)&lt;&gt;"",COUNTA($I$6:I2061),"")</f>
        <v>1669</v>
      </c>
      <c r="C2061" s="283" t="s">
        <v>1364</v>
      </c>
      <c r="D2061" s="284" t="s">
        <v>1529</v>
      </c>
      <c r="E2061" s="285" t="s">
        <v>2976</v>
      </c>
      <c r="F2061" s="285"/>
      <c r="G2061" s="293" t="s">
        <v>430</v>
      </c>
      <c r="H2061" s="83">
        <v>748</v>
      </c>
      <c r="I2061" s="272">
        <v>0</v>
      </c>
      <c r="J2061" s="48">
        <f t="shared" si="65"/>
        <v>0</v>
      </c>
      <c r="K2061" s="405"/>
      <c r="L2061" s="326"/>
      <c r="N2061" s="28"/>
    </row>
    <row r="2062" spans="1:14" x14ac:dyDescent="0.25">
      <c r="A2062" s="282"/>
      <c r="B2062" s="298">
        <f>IF(TRIM(I2062)&lt;&gt;"",COUNTA($I$6:I2062),"")</f>
        <v>1670</v>
      </c>
      <c r="C2062" s="283" t="s">
        <v>1364</v>
      </c>
      <c r="D2062" s="284" t="s">
        <v>1532</v>
      </c>
      <c r="E2062" s="285" t="s">
        <v>2977</v>
      </c>
      <c r="F2062" s="285"/>
      <c r="G2062" s="293" t="s">
        <v>430</v>
      </c>
      <c r="H2062" s="83">
        <v>748</v>
      </c>
      <c r="I2062" s="272">
        <v>0</v>
      </c>
      <c r="J2062" s="48">
        <f t="shared" si="65"/>
        <v>0</v>
      </c>
      <c r="K2062" s="405"/>
      <c r="L2062" s="326"/>
      <c r="N2062" s="28"/>
    </row>
    <row r="2063" spans="1:14" ht="146.25" x14ac:dyDescent="0.25">
      <c r="A2063" s="282"/>
      <c r="B2063" s="298">
        <f>IF(TRIM(I2063)&lt;&gt;"",COUNTA($I$6:I2063),"")</f>
        <v>1671</v>
      </c>
      <c r="C2063" s="283" t="s">
        <v>1364</v>
      </c>
      <c r="D2063" s="284" t="s">
        <v>1533</v>
      </c>
      <c r="E2063" s="285" t="s">
        <v>2978</v>
      </c>
      <c r="F2063" s="285"/>
      <c r="G2063" s="293" t="s">
        <v>395</v>
      </c>
      <c r="H2063" s="83">
        <v>119.2</v>
      </c>
      <c r="I2063" s="272">
        <v>0</v>
      </c>
      <c r="J2063" s="48">
        <f t="shared" si="65"/>
        <v>0</v>
      </c>
      <c r="K2063" s="405"/>
      <c r="L2063" s="326"/>
      <c r="N2063" s="28"/>
    </row>
    <row r="2064" spans="1:14" ht="22.5" x14ac:dyDescent="0.25">
      <c r="A2064" s="282"/>
      <c r="B2064" s="298">
        <f>IF(TRIM(I2064)&lt;&gt;"",COUNTA($I$6:I2064),"")</f>
        <v>1672</v>
      </c>
      <c r="C2064" s="283" t="s">
        <v>1364</v>
      </c>
      <c r="D2064" s="284" t="s">
        <v>2443</v>
      </c>
      <c r="E2064" s="285" t="s">
        <v>2979</v>
      </c>
      <c r="F2064" s="285"/>
      <c r="G2064" s="293" t="s">
        <v>1</v>
      </c>
      <c r="H2064" s="83">
        <v>2630</v>
      </c>
      <c r="I2064" s="272">
        <v>0</v>
      </c>
      <c r="J2064" s="48">
        <f t="shared" si="65"/>
        <v>0</v>
      </c>
      <c r="K2064" s="405"/>
      <c r="L2064" s="326"/>
      <c r="N2064" s="28"/>
    </row>
    <row r="2065" spans="1:14" ht="236.25" x14ac:dyDescent="0.25">
      <c r="A2065" s="282"/>
      <c r="B2065" s="298">
        <f>IF(TRIM(I2065)&lt;&gt;"",COUNTA($I$6:I2065),"")</f>
        <v>1673</v>
      </c>
      <c r="C2065" s="283" t="s">
        <v>1364</v>
      </c>
      <c r="D2065" s="284" t="s">
        <v>2445</v>
      </c>
      <c r="E2065" s="285" t="s">
        <v>2980</v>
      </c>
      <c r="F2065" s="285"/>
      <c r="G2065" s="293" t="s">
        <v>1</v>
      </c>
      <c r="H2065" s="83">
        <v>35</v>
      </c>
      <c r="I2065" s="272">
        <v>0</v>
      </c>
      <c r="J2065" s="48">
        <f t="shared" si="65"/>
        <v>0</v>
      </c>
      <c r="K2065" s="405"/>
      <c r="L2065" s="326"/>
      <c r="N2065" s="28"/>
    </row>
    <row r="2066" spans="1:14" ht="22.5" x14ac:dyDescent="0.25">
      <c r="A2066" s="282"/>
      <c r="B2066" s="298">
        <f>IF(TRIM(I2066)&lt;&gt;"",COUNTA($I$6:I2066),"")</f>
        <v>1674</v>
      </c>
      <c r="C2066" s="283" t="s">
        <v>1364</v>
      </c>
      <c r="D2066" s="284" t="s">
        <v>2447</v>
      </c>
      <c r="E2066" s="290" t="s">
        <v>2981</v>
      </c>
      <c r="F2066" s="285"/>
      <c r="G2066" s="293" t="s">
        <v>1</v>
      </c>
      <c r="H2066" s="83">
        <v>35</v>
      </c>
      <c r="I2066" s="272">
        <v>0</v>
      </c>
      <c r="J2066" s="48">
        <f t="shared" si="65"/>
        <v>0</v>
      </c>
      <c r="K2066" s="405"/>
      <c r="L2066" s="326"/>
      <c r="N2066" s="28"/>
    </row>
    <row r="2067" spans="1:14" x14ac:dyDescent="0.25">
      <c r="A2067" s="384">
        <v>3</v>
      </c>
      <c r="B2067" s="384" t="str">
        <f>IF(TRIM(I2067)&lt;&gt;"",COUNTA($I$6:I2067),"")</f>
        <v/>
      </c>
      <c r="C2067" s="226" t="s">
        <v>1364</v>
      </c>
      <c r="D2067" s="69" t="s">
        <v>1379</v>
      </c>
      <c r="E2067" s="70" t="s">
        <v>2982</v>
      </c>
      <c r="F2067" s="77"/>
      <c r="G2067" s="84"/>
      <c r="H2067" s="61"/>
      <c r="I2067" s="1"/>
      <c r="J2067" s="1">
        <f>ROUND(SUM(J2068:J2085),2)</f>
        <v>0</v>
      </c>
      <c r="K2067" s="405"/>
      <c r="L2067" s="326"/>
      <c r="N2067" s="28"/>
    </row>
    <row r="2068" spans="1:14" ht="33.75" x14ac:dyDescent="0.25">
      <c r="A2068" s="282"/>
      <c r="B2068" s="298">
        <f>IF(TRIM(I2068)&lt;&gt;"",COUNTA($I$6:I2068),"")</f>
        <v>1675</v>
      </c>
      <c r="C2068" s="283" t="s">
        <v>1364</v>
      </c>
      <c r="D2068" s="284" t="s">
        <v>1534</v>
      </c>
      <c r="E2068" s="290" t="s">
        <v>2983</v>
      </c>
      <c r="F2068" s="287"/>
      <c r="G2068" s="300" t="s">
        <v>1</v>
      </c>
      <c r="H2068" s="83">
        <v>1</v>
      </c>
      <c r="I2068" s="272">
        <v>0</v>
      </c>
      <c r="J2068" s="48">
        <f t="shared" si="65"/>
        <v>0</v>
      </c>
      <c r="K2068" s="405"/>
      <c r="L2068" s="326"/>
      <c r="N2068" s="28"/>
    </row>
    <row r="2069" spans="1:14" ht="33.75" x14ac:dyDescent="0.25">
      <c r="A2069" s="282"/>
      <c r="B2069" s="298">
        <f>IF(TRIM(I2069)&lt;&gt;"",COUNTA($I$6:I2069),"")</f>
        <v>1676</v>
      </c>
      <c r="C2069" s="283" t="s">
        <v>1364</v>
      </c>
      <c r="D2069" s="284" t="s">
        <v>1537</v>
      </c>
      <c r="E2069" s="290" t="s">
        <v>2984</v>
      </c>
      <c r="F2069" s="287"/>
      <c r="G2069" s="298" t="s">
        <v>1</v>
      </c>
      <c r="H2069" s="83">
        <v>2</v>
      </c>
      <c r="I2069" s="272">
        <v>0</v>
      </c>
      <c r="J2069" s="48">
        <f t="shared" si="65"/>
        <v>0</v>
      </c>
      <c r="K2069" s="405"/>
      <c r="L2069" s="326"/>
      <c r="N2069" s="28"/>
    </row>
    <row r="2070" spans="1:14" ht="33.75" x14ac:dyDescent="0.25">
      <c r="A2070" s="282"/>
      <c r="B2070" s="298">
        <f>IF(TRIM(I2070)&lt;&gt;"",COUNTA($I$6:I2070),"")</f>
        <v>1677</v>
      </c>
      <c r="C2070" s="283" t="s">
        <v>1364</v>
      </c>
      <c r="D2070" s="284" t="s">
        <v>1539</v>
      </c>
      <c r="E2070" s="290" t="s">
        <v>2985</v>
      </c>
      <c r="F2070" s="287"/>
      <c r="G2070" s="300" t="s">
        <v>1</v>
      </c>
      <c r="H2070" s="83">
        <v>2</v>
      </c>
      <c r="I2070" s="272">
        <v>0</v>
      </c>
      <c r="J2070" s="48">
        <f t="shared" si="65"/>
        <v>0</v>
      </c>
      <c r="K2070" s="405"/>
      <c r="L2070" s="326"/>
      <c r="N2070" s="28"/>
    </row>
    <row r="2071" spans="1:14" ht="56.25" x14ac:dyDescent="0.25">
      <c r="A2071" s="282"/>
      <c r="B2071" s="298">
        <f>IF(TRIM(I2071)&lt;&gt;"",COUNTA($I$6:I2071),"")</f>
        <v>1678</v>
      </c>
      <c r="C2071" s="283" t="s">
        <v>1364</v>
      </c>
      <c r="D2071" s="284" t="s">
        <v>1541</v>
      </c>
      <c r="E2071" s="290" t="s">
        <v>2986</v>
      </c>
      <c r="F2071" s="285"/>
      <c r="G2071" s="298" t="s">
        <v>1</v>
      </c>
      <c r="H2071" s="83">
        <v>1</v>
      </c>
      <c r="I2071" s="272">
        <v>0</v>
      </c>
      <c r="J2071" s="48">
        <f t="shared" si="65"/>
        <v>0</v>
      </c>
      <c r="K2071" s="405"/>
      <c r="L2071" s="326"/>
      <c r="N2071" s="28"/>
    </row>
    <row r="2072" spans="1:14" ht="56.25" x14ac:dyDescent="0.25">
      <c r="A2072" s="282"/>
      <c r="B2072" s="298">
        <f>IF(TRIM(I2072)&lt;&gt;"",COUNTA($I$6:I2072),"")</f>
        <v>1679</v>
      </c>
      <c r="C2072" s="283" t="s">
        <v>1364</v>
      </c>
      <c r="D2072" s="284" t="s">
        <v>1543</v>
      </c>
      <c r="E2072" s="290" t="s">
        <v>2987</v>
      </c>
      <c r="F2072" s="287"/>
      <c r="G2072" s="300" t="s">
        <v>1</v>
      </c>
      <c r="H2072" s="83">
        <v>1</v>
      </c>
      <c r="I2072" s="272">
        <v>0</v>
      </c>
      <c r="J2072" s="48">
        <f t="shared" si="65"/>
        <v>0</v>
      </c>
      <c r="K2072" s="405"/>
      <c r="L2072" s="326"/>
      <c r="N2072" s="28"/>
    </row>
    <row r="2073" spans="1:14" ht="56.25" x14ac:dyDescent="0.25">
      <c r="A2073" s="282"/>
      <c r="B2073" s="298">
        <f>IF(TRIM(I2073)&lt;&gt;"",COUNTA($I$6:I2073),"")</f>
        <v>1680</v>
      </c>
      <c r="C2073" s="283" t="s">
        <v>1364</v>
      </c>
      <c r="D2073" s="284" t="s">
        <v>1544</v>
      </c>
      <c r="E2073" s="290" t="s">
        <v>2988</v>
      </c>
      <c r="F2073" s="285"/>
      <c r="G2073" s="298" t="s">
        <v>1</v>
      </c>
      <c r="H2073" s="83">
        <v>2</v>
      </c>
      <c r="I2073" s="272">
        <v>0</v>
      </c>
      <c r="J2073" s="48">
        <f t="shared" si="65"/>
        <v>0</v>
      </c>
      <c r="K2073" s="405"/>
      <c r="L2073" s="326"/>
      <c r="N2073" s="28"/>
    </row>
    <row r="2074" spans="1:14" x14ac:dyDescent="0.25">
      <c r="A2074" s="282"/>
      <c r="B2074" s="298">
        <f>IF(TRIM(I2074)&lt;&gt;"",COUNTA($I$6:I2074),"")</f>
        <v>1681</v>
      </c>
      <c r="C2074" s="283" t="s">
        <v>1364</v>
      </c>
      <c r="D2074" s="284" t="s">
        <v>1545</v>
      </c>
      <c r="E2074" s="287" t="s">
        <v>2989</v>
      </c>
      <c r="F2074" s="301" t="s">
        <v>2990</v>
      </c>
      <c r="G2074" s="300" t="s">
        <v>25</v>
      </c>
      <c r="H2074" s="83">
        <v>15</v>
      </c>
      <c r="I2074" s="272">
        <v>0</v>
      </c>
      <c r="J2074" s="48">
        <f t="shared" si="65"/>
        <v>0</v>
      </c>
      <c r="K2074" s="405"/>
      <c r="L2074" s="326"/>
      <c r="N2074" s="28"/>
    </row>
    <row r="2075" spans="1:14" x14ac:dyDescent="0.25">
      <c r="A2075" s="282"/>
      <c r="B2075" s="298">
        <f>IF(TRIM(I2075)&lt;&gt;"",COUNTA($I$6:I2075),"")</f>
        <v>1682</v>
      </c>
      <c r="C2075" s="283" t="s">
        <v>1364</v>
      </c>
      <c r="D2075" s="284" t="s">
        <v>1546</v>
      </c>
      <c r="E2075" s="287" t="s">
        <v>2991</v>
      </c>
      <c r="F2075" s="301" t="s">
        <v>2992</v>
      </c>
      <c r="G2075" s="300" t="s">
        <v>25</v>
      </c>
      <c r="H2075" s="83">
        <v>105</v>
      </c>
      <c r="I2075" s="272">
        <v>0</v>
      </c>
      <c r="J2075" s="48">
        <f t="shared" si="65"/>
        <v>0</v>
      </c>
      <c r="K2075" s="405"/>
      <c r="L2075" s="326"/>
      <c r="N2075" s="28"/>
    </row>
    <row r="2076" spans="1:14" x14ac:dyDescent="0.25">
      <c r="A2076" s="282"/>
      <c r="B2076" s="298">
        <f>IF(TRIM(I2076)&lt;&gt;"",COUNTA($I$6:I2076),"")</f>
        <v>1683</v>
      </c>
      <c r="C2076" s="283" t="s">
        <v>1364</v>
      </c>
      <c r="D2076" s="284" t="s">
        <v>1547</v>
      </c>
      <c r="E2076" s="287" t="s">
        <v>2991</v>
      </c>
      <c r="F2076" s="301" t="s">
        <v>2993</v>
      </c>
      <c r="G2076" s="300" t="s">
        <v>25</v>
      </c>
      <c r="H2076" s="83">
        <v>22</v>
      </c>
      <c r="I2076" s="272">
        <v>0</v>
      </c>
      <c r="J2076" s="48">
        <f t="shared" si="65"/>
        <v>0</v>
      </c>
      <c r="K2076" s="405"/>
      <c r="L2076" s="326"/>
      <c r="N2076" s="28"/>
    </row>
    <row r="2077" spans="1:14" x14ac:dyDescent="0.25">
      <c r="A2077" s="282"/>
      <c r="B2077" s="298">
        <f>IF(TRIM(I2077)&lt;&gt;"",COUNTA($I$6:I2077),"")</f>
        <v>1684</v>
      </c>
      <c r="C2077" s="283" t="s">
        <v>1364</v>
      </c>
      <c r="D2077" s="284" t="s">
        <v>1548</v>
      </c>
      <c r="E2077" s="287" t="s">
        <v>2994</v>
      </c>
      <c r="F2077" s="301"/>
      <c r="G2077" s="300" t="s">
        <v>25</v>
      </c>
      <c r="H2077" s="83">
        <v>127</v>
      </c>
      <c r="I2077" s="272">
        <v>0</v>
      </c>
      <c r="J2077" s="48">
        <f t="shared" si="65"/>
        <v>0</v>
      </c>
      <c r="K2077" s="405"/>
      <c r="L2077" s="326"/>
      <c r="N2077" s="28"/>
    </row>
    <row r="2078" spans="1:14" x14ac:dyDescent="0.25">
      <c r="A2078" s="282"/>
      <c r="B2078" s="298">
        <f>IF(TRIM(I2078)&lt;&gt;"",COUNTA($I$6:I2078),"")</f>
        <v>1685</v>
      </c>
      <c r="C2078" s="283" t="s">
        <v>1364</v>
      </c>
      <c r="D2078" s="284" t="s">
        <v>1549</v>
      </c>
      <c r="E2078" s="285" t="s">
        <v>2995</v>
      </c>
      <c r="F2078" s="287" t="s">
        <v>2996</v>
      </c>
      <c r="G2078" s="298" t="s">
        <v>430</v>
      </c>
      <c r="H2078" s="83">
        <v>12</v>
      </c>
      <c r="I2078" s="272">
        <v>0</v>
      </c>
      <c r="J2078" s="48">
        <f t="shared" si="65"/>
        <v>0</v>
      </c>
      <c r="K2078" s="405"/>
      <c r="L2078" s="326"/>
      <c r="N2078" s="28"/>
    </row>
    <row r="2079" spans="1:14" ht="22.5" x14ac:dyDescent="0.25">
      <c r="A2079" s="282"/>
      <c r="B2079" s="298">
        <f>IF(TRIM(I2079)&lt;&gt;"",COUNTA($I$6:I2079),"")</f>
        <v>1686</v>
      </c>
      <c r="C2079" s="283" t="s">
        <v>1364</v>
      </c>
      <c r="D2079" s="284" t="s">
        <v>2997</v>
      </c>
      <c r="E2079" s="287" t="s">
        <v>2998</v>
      </c>
      <c r="F2079" s="287" t="s">
        <v>2999</v>
      </c>
      <c r="G2079" s="300" t="s">
        <v>25</v>
      </c>
      <c r="H2079" s="83">
        <v>15</v>
      </c>
      <c r="I2079" s="272">
        <v>0</v>
      </c>
      <c r="J2079" s="48">
        <f t="shared" si="65"/>
        <v>0</v>
      </c>
      <c r="K2079" s="405"/>
      <c r="L2079" s="326"/>
      <c r="N2079" s="28"/>
    </row>
    <row r="2080" spans="1:14" x14ac:dyDescent="0.25">
      <c r="A2080" s="282"/>
      <c r="B2080" s="298">
        <f>IF(TRIM(I2080)&lt;&gt;"",COUNTA($I$6:I2080),"")</f>
        <v>1687</v>
      </c>
      <c r="C2080" s="283" t="s">
        <v>1364</v>
      </c>
      <c r="D2080" s="284" t="s">
        <v>1550</v>
      </c>
      <c r="E2080" s="285" t="s">
        <v>3000</v>
      </c>
      <c r="F2080" s="301" t="s">
        <v>3001</v>
      </c>
      <c r="G2080" s="298" t="s">
        <v>2</v>
      </c>
      <c r="H2080" s="83">
        <v>1</v>
      </c>
      <c r="I2080" s="272">
        <v>0</v>
      </c>
      <c r="J2080" s="48">
        <f t="shared" si="65"/>
        <v>0</v>
      </c>
      <c r="K2080" s="405"/>
      <c r="L2080" s="326"/>
      <c r="N2080" s="28"/>
    </row>
    <row r="2081" spans="1:14" x14ac:dyDescent="0.25">
      <c r="A2081" s="282"/>
      <c r="B2081" s="298">
        <f>IF(TRIM(I2081)&lt;&gt;"",COUNTA($I$6:I2081),"")</f>
        <v>1688</v>
      </c>
      <c r="C2081" s="283" t="s">
        <v>1364</v>
      </c>
      <c r="D2081" s="284" t="s">
        <v>1551</v>
      </c>
      <c r="E2081" s="285" t="s">
        <v>3002</v>
      </c>
      <c r="F2081" s="301" t="s">
        <v>3003</v>
      </c>
      <c r="G2081" s="298" t="s">
        <v>25</v>
      </c>
      <c r="H2081" s="83">
        <v>355</v>
      </c>
      <c r="I2081" s="272">
        <v>0</v>
      </c>
      <c r="J2081" s="48">
        <f t="shared" si="65"/>
        <v>0</v>
      </c>
      <c r="K2081" s="405"/>
      <c r="L2081" s="326"/>
      <c r="N2081" s="28"/>
    </row>
    <row r="2082" spans="1:14" ht="22.5" x14ac:dyDescent="0.25">
      <c r="A2082" s="282"/>
      <c r="B2082" s="298">
        <f>IF(TRIM(I2082)&lt;&gt;"",COUNTA($I$6:I2082),"")</f>
        <v>1689</v>
      </c>
      <c r="C2082" s="283" t="s">
        <v>1364</v>
      </c>
      <c r="D2082" s="284" t="s">
        <v>1553</v>
      </c>
      <c r="E2082" s="285" t="s">
        <v>3004</v>
      </c>
      <c r="F2082" s="301" t="s">
        <v>3005</v>
      </c>
      <c r="G2082" s="298" t="s">
        <v>1</v>
      </c>
      <c r="H2082" s="83">
        <v>2</v>
      </c>
      <c r="I2082" s="272">
        <v>0</v>
      </c>
      <c r="J2082" s="48">
        <f t="shared" si="65"/>
        <v>0</v>
      </c>
      <c r="K2082" s="405"/>
      <c r="L2082" s="326"/>
      <c r="N2082" s="28"/>
    </row>
    <row r="2083" spans="1:14" x14ac:dyDescent="0.25">
      <c r="A2083" s="282"/>
      <c r="B2083" s="298">
        <f>IF(TRIM(I2083)&lt;&gt;"",COUNTA($I$6:I2083),"")</f>
        <v>1690</v>
      </c>
      <c r="C2083" s="283" t="s">
        <v>1364</v>
      </c>
      <c r="D2083" s="284" t="s">
        <v>1554</v>
      </c>
      <c r="E2083" s="285" t="s">
        <v>3006</v>
      </c>
      <c r="F2083" s="301" t="s">
        <v>3007</v>
      </c>
      <c r="G2083" s="298" t="s">
        <v>1</v>
      </c>
      <c r="H2083" s="83">
        <v>6</v>
      </c>
      <c r="I2083" s="272">
        <v>0</v>
      </c>
      <c r="J2083" s="48">
        <f t="shared" si="65"/>
        <v>0</v>
      </c>
      <c r="K2083" s="405"/>
      <c r="L2083" s="326"/>
      <c r="N2083" s="28"/>
    </row>
    <row r="2084" spans="1:14" ht="22.5" x14ac:dyDescent="0.25">
      <c r="A2084" s="282"/>
      <c r="B2084" s="298">
        <f>IF(TRIM(I2084)&lt;&gt;"",COUNTA($I$6:I2084),"")</f>
        <v>1691</v>
      </c>
      <c r="C2084" s="283" t="s">
        <v>1364</v>
      </c>
      <c r="D2084" s="284" t="s">
        <v>1556</v>
      </c>
      <c r="E2084" s="285" t="s">
        <v>3008</v>
      </c>
      <c r="F2084" s="301" t="s">
        <v>3009</v>
      </c>
      <c r="G2084" s="298" t="s">
        <v>1</v>
      </c>
      <c r="H2084" s="83">
        <v>6</v>
      </c>
      <c r="I2084" s="272">
        <v>0</v>
      </c>
      <c r="J2084" s="48">
        <f t="shared" si="65"/>
        <v>0</v>
      </c>
      <c r="K2084" s="405"/>
      <c r="L2084" s="326"/>
      <c r="N2084" s="28"/>
    </row>
    <row r="2085" spans="1:14" ht="22.5" x14ac:dyDescent="0.25">
      <c r="A2085" s="282"/>
      <c r="B2085" s="298">
        <f>IF(TRIM(I2085)&lt;&gt;"",COUNTA($I$6:I2085),"")</f>
        <v>1692</v>
      </c>
      <c r="C2085" s="283" t="s">
        <v>1364</v>
      </c>
      <c r="D2085" s="284" t="s">
        <v>3010</v>
      </c>
      <c r="E2085" s="285" t="s">
        <v>3011</v>
      </c>
      <c r="F2085" s="301" t="s">
        <v>3012</v>
      </c>
      <c r="G2085" s="298" t="s">
        <v>1</v>
      </c>
      <c r="H2085" s="83">
        <v>9</v>
      </c>
      <c r="I2085" s="272">
        <v>0</v>
      </c>
      <c r="J2085" s="48">
        <f t="shared" si="65"/>
        <v>0</v>
      </c>
      <c r="K2085" s="405"/>
      <c r="L2085" s="326"/>
      <c r="N2085" s="28"/>
    </row>
    <row r="2086" spans="1:14" x14ac:dyDescent="0.25">
      <c r="A2086" s="384">
        <v>3</v>
      </c>
      <c r="B2086" s="384" t="str">
        <f>IF(TRIM(I2086)&lt;&gt;"",COUNTA($I$6:I2086),"")</f>
        <v/>
      </c>
      <c r="C2086" s="226" t="s">
        <v>1364</v>
      </c>
      <c r="D2086" s="69" t="s">
        <v>1381</v>
      </c>
      <c r="E2086" s="70" t="s">
        <v>3013</v>
      </c>
      <c r="F2086" s="77"/>
      <c r="G2086" s="84"/>
      <c r="H2086" s="61"/>
      <c r="I2086" s="1"/>
      <c r="J2086" s="1">
        <f>ROUND(J2087,2)</f>
        <v>0</v>
      </c>
      <c r="K2086" s="405"/>
      <c r="L2086" s="326"/>
      <c r="N2086" s="28"/>
    </row>
    <row r="2087" spans="1:14" ht="33.75" x14ac:dyDescent="0.25">
      <c r="A2087" s="282"/>
      <c r="B2087" s="298">
        <f>IF(TRIM(I2087)&lt;&gt;"",COUNTA($I$6:I2087),"")</f>
        <v>1693</v>
      </c>
      <c r="C2087" s="302" t="s">
        <v>1364</v>
      </c>
      <c r="D2087" s="284" t="s">
        <v>1557</v>
      </c>
      <c r="E2087" s="301" t="s">
        <v>3014</v>
      </c>
      <c r="F2087" s="301"/>
      <c r="G2087" s="298" t="s">
        <v>2</v>
      </c>
      <c r="H2087" s="83">
        <v>1</v>
      </c>
      <c r="I2087" s="272">
        <v>0</v>
      </c>
      <c r="J2087" s="48">
        <f t="shared" si="65"/>
        <v>0</v>
      </c>
      <c r="K2087" s="405"/>
      <c r="L2087" s="326"/>
      <c r="N2087" s="28"/>
    </row>
    <row r="2088" spans="1:14" x14ac:dyDescent="0.25">
      <c r="A2088" s="381">
        <v>0</v>
      </c>
      <c r="B2088" s="381" t="str">
        <f>IF(TRIM(I2088)&lt;&gt;"",COUNTA($I$6:I2088),"")</f>
        <v/>
      </c>
      <c r="C2088" s="223"/>
      <c r="D2088" s="29"/>
      <c r="E2088" s="29" t="s">
        <v>2864</v>
      </c>
      <c r="F2088" s="29"/>
      <c r="G2088" s="30"/>
      <c r="H2088" s="31"/>
      <c r="I2088" s="32"/>
      <c r="J2088" s="32">
        <f>SUM(J2089:J2110)</f>
        <v>0</v>
      </c>
      <c r="L2088" s="326"/>
      <c r="N2088" s="437"/>
    </row>
    <row r="2089" spans="1:14" ht="45" x14ac:dyDescent="0.25">
      <c r="A2089" s="282"/>
      <c r="B2089" s="298">
        <f>IF(TRIM(I2089)&lt;&gt;"",COUNTA($I$6:I2089),"")</f>
        <v>1694</v>
      </c>
      <c r="C2089" s="197"/>
      <c r="D2089" s="75">
        <v>1</v>
      </c>
      <c r="E2089" s="78" t="s">
        <v>2823</v>
      </c>
      <c r="F2089" s="82"/>
      <c r="G2089" s="81" t="s">
        <v>2</v>
      </c>
      <c r="H2089" s="83">
        <v>1</v>
      </c>
      <c r="I2089" s="4">
        <v>0</v>
      </c>
      <c r="J2089" s="48">
        <f t="shared" si="58"/>
        <v>0</v>
      </c>
      <c r="K2089" s="405"/>
      <c r="L2089" s="326"/>
      <c r="N2089" s="28"/>
    </row>
    <row r="2090" spans="1:14" ht="78.75" x14ac:dyDescent="0.25">
      <c r="A2090" s="282"/>
      <c r="B2090" s="298">
        <f>IF(TRIM(I2090)&lt;&gt;"",COUNTA($I$6:I2090),"")</f>
        <v>1695</v>
      </c>
      <c r="C2090" s="197"/>
      <c r="D2090" s="75">
        <v>2</v>
      </c>
      <c r="E2090" s="78" t="s">
        <v>2824</v>
      </c>
      <c r="F2090" s="345" t="s">
        <v>3384</v>
      </c>
      <c r="G2090" s="81" t="s">
        <v>21</v>
      </c>
      <c r="H2090" s="346">
        <v>2200</v>
      </c>
      <c r="I2090" s="4">
        <v>0</v>
      </c>
      <c r="J2090" s="48">
        <f t="shared" si="58"/>
        <v>0</v>
      </c>
      <c r="K2090" s="405"/>
      <c r="L2090" s="326"/>
      <c r="N2090" s="28"/>
    </row>
    <row r="2091" spans="1:14" x14ac:dyDescent="0.25">
      <c r="A2091" s="282"/>
      <c r="B2091" s="298">
        <f>IF(TRIM(I2091)&lt;&gt;"",COUNTA($I$6:I2091),"")</f>
        <v>1696</v>
      </c>
      <c r="C2091" s="197"/>
      <c r="D2091" s="75">
        <v>3</v>
      </c>
      <c r="E2091" s="78" t="s">
        <v>2825</v>
      </c>
      <c r="F2091" s="82" t="s">
        <v>2826</v>
      </c>
      <c r="G2091" s="81" t="s">
        <v>21</v>
      </c>
      <c r="H2091" s="83">
        <v>100</v>
      </c>
      <c r="I2091" s="4">
        <v>0</v>
      </c>
      <c r="J2091" s="48">
        <f t="shared" si="58"/>
        <v>0</v>
      </c>
      <c r="K2091" s="405"/>
      <c r="L2091" s="326"/>
      <c r="N2091" s="28"/>
    </row>
    <row r="2092" spans="1:14" ht="393.75" x14ac:dyDescent="0.25">
      <c r="A2092" s="282"/>
      <c r="B2092" s="298">
        <f>IF(TRIM(I2092)&lt;&gt;"",COUNTA($I$6:I2092),"")</f>
        <v>1697</v>
      </c>
      <c r="C2092" s="197"/>
      <c r="D2092" s="75">
        <v>4</v>
      </c>
      <c r="E2092" s="78" t="s">
        <v>2838</v>
      </c>
      <c r="F2092" s="82" t="s">
        <v>2839</v>
      </c>
      <c r="G2092" s="81" t="s">
        <v>2</v>
      </c>
      <c r="H2092" s="83">
        <v>1</v>
      </c>
      <c r="I2092" s="4">
        <v>0</v>
      </c>
      <c r="J2092" s="48">
        <f t="shared" si="58"/>
        <v>0</v>
      </c>
      <c r="K2092" s="405"/>
      <c r="L2092" s="326"/>
      <c r="N2092" s="28"/>
    </row>
    <row r="2093" spans="1:14" x14ac:dyDescent="0.25">
      <c r="A2093" s="393"/>
      <c r="B2093" s="394" t="str">
        <f>IF(TRIM(I2093)&lt;&gt;"",COUNTA($I$6:I2093),"")</f>
        <v/>
      </c>
      <c r="C2093" s="303"/>
      <c r="D2093" s="304" t="s">
        <v>2840</v>
      </c>
      <c r="E2093" s="305" t="s">
        <v>3019</v>
      </c>
      <c r="F2093" s="306"/>
      <c r="G2093" s="307"/>
      <c r="H2093" s="308"/>
      <c r="I2093" s="309"/>
      <c r="J2093" s="309"/>
      <c r="K2093" s="405"/>
      <c r="L2093" s="326"/>
      <c r="N2093" s="28"/>
    </row>
    <row r="2094" spans="1:14" x14ac:dyDescent="0.25">
      <c r="A2094" s="395"/>
      <c r="B2094" s="396">
        <f>IF(TRIM(I2094)&lt;&gt;"",COUNTA($I$6:I2094),"")</f>
        <v>1698</v>
      </c>
      <c r="C2094" s="310"/>
      <c r="D2094" s="311" t="s">
        <v>2835</v>
      </c>
      <c r="E2094" s="312" t="s">
        <v>3020</v>
      </c>
      <c r="F2094" s="313"/>
      <c r="G2094" s="314" t="s">
        <v>2</v>
      </c>
      <c r="H2094" s="315">
        <v>1</v>
      </c>
      <c r="I2094" s="316">
        <v>0</v>
      </c>
      <c r="J2094" s="317">
        <f t="shared" si="58"/>
        <v>0</v>
      </c>
      <c r="K2094" s="405"/>
      <c r="L2094" s="326"/>
      <c r="N2094" s="28"/>
    </row>
    <row r="2095" spans="1:14" x14ac:dyDescent="0.25">
      <c r="A2095" s="395"/>
      <c r="B2095" s="396">
        <f>IF(TRIM(I2095)&lt;&gt;"",COUNTA($I$6:I2095),"")</f>
        <v>1699</v>
      </c>
      <c r="C2095" s="310"/>
      <c r="D2095" s="311" t="s">
        <v>2836</v>
      </c>
      <c r="E2095" s="312" t="s">
        <v>3021</v>
      </c>
      <c r="F2095" s="313"/>
      <c r="G2095" s="314" t="s">
        <v>1680</v>
      </c>
      <c r="H2095" s="315">
        <v>3</v>
      </c>
      <c r="I2095" s="316">
        <v>0</v>
      </c>
      <c r="J2095" s="317">
        <f t="shared" ref="J2095:J2098" si="66">IF(ISNUMBER(H2095),ROUND(H2095*I2095,2),"")</f>
        <v>0</v>
      </c>
      <c r="K2095" s="405"/>
      <c r="L2095" s="326"/>
      <c r="N2095" s="28"/>
    </row>
    <row r="2096" spans="1:14" x14ac:dyDescent="0.25">
      <c r="A2096" s="395"/>
      <c r="B2096" s="396">
        <f>IF(TRIM(I2096)&lt;&gt;"",COUNTA($I$6:I2096),"")</f>
        <v>1700</v>
      </c>
      <c r="C2096" s="310"/>
      <c r="D2096" s="311" t="s">
        <v>2837</v>
      </c>
      <c r="E2096" s="312" t="s">
        <v>3022</v>
      </c>
      <c r="F2096" s="313"/>
      <c r="G2096" s="314" t="s">
        <v>1680</v>
      </c>
      <c r="H2096" s="315">
        <v>3</v>
      </c>
      <c r="I2096" s="316">
        <v>0</v>
      </c>
      <c r="J2096" s="317">
        <f t="shared" si="66"/>
        <v>0</v>
      </c>
      <c r="K2096" s="405"/>
      <c r="L2096" s="326"/>
      <c r="N2096" s="28"/>
    </row>
    <row r="2097" spans="1:14" x14ac:dyDescent="0.25">
      <c r="A2097" s="395"/>
      <c r="B2097" s="396">
        <f>IF(TRIM(I2097)&lt;&gt;"",COUNTA($I$6:I2097),"")</f>
        <v>1701</v>
      </c>
      <c r="C2097" s="310"/>
      <c r="D2097" s="311" t="s">
        <v>3016</v>
      </c>
      <c r="E2097" s="312" t="s">
        <v>3023</v>
      </c>
      <c r="F2097" s="313"/>
      <c r="G2097" s="314" t="s">
        <v>1680</v>
      </c>
      <c r="H2097" s="315">
        <v>12</v>
      </c>
      <c r="I2097" s="316">
        <v>0</v>
      </c>
      <c r="J2097" s="317">
        <f t="shared" si="66"/>
        <v>0</v>
      </c>
      <c r="K2097" s="405"/>
      <c r="L2097" s="326"/>
      <c r="N2097" s="28"/>
    </row>
    <row r="2098" spans="1:14" x14ac:dyDescent="0.25">
      <c r="A2098" s="397"/>
      <c r="B2098" s="398">
        <f>IF(TRIM(I2098)&lt;&gt;"",COUNTA($I$6:I2098),"")</f>
        <v>1702</v>
      </c>
      <c r="C2098" s="318"/>
      <c r="D2098" s="319" t="s">
        <v>3017</v>
      </c>
      <c r="E2098" s="320" t="s">
        <v>3022</v>
      </c>
      <c r="F2098" s="321"/>
      <c r="G2098" s="322" t="s">
        <v>1680</v>
      </c>
      <c r="H2098" s="323">
        <v>3</v>
      </c>
      <c r="I2098" s="324">
        <v>0</v>
      </c>
      <c r="J2098" s="325">
        <f t="shared" si="66"/>
        <v>0</v>
      </c>
      <c r="K2098" s="405"/>
      <c r="L2098" s="326"/>
      <c r="N2098" s="28"/>
    </row>
    <row r="2099" spans="1:14" ht="22.5" x14ac:dyDescent="0.25">
      <c r="A2099" s="282"/>
      <c r="B2099" s="298">
        <f>IF(TRIM(I2099)&lt;&gt;"",COUNTA($I$6:I2099),"")</f>
        <v>1703</v>
      </c>
      <c r="C2099" s="197"/>
      <c r="D2099" s="75" t="s">
        <v>2841</v>
      </c>
      <c r="E2099" s="78" t="s">
        <v>2827</v>
      </c>
      <c r="F2099" s="82"/>
      <c r="G2099" s="81" t="s">
        <v>2</v>
      </c>
      <c r="H2099" s="83">
        <v>1</v>
      </c>
      <c r="I2099" s="4">
        <v>0</v>
      </c>
      <c r="J2099" s="48">
        <f t="shared" si="58"/>
        <v>0</v>
      </c>
      <c r="K2099" s="405"/>
      <c r="L2099" s="326"/>
      <c r="N2099" s="28"/>
    </row>
    <row r="2100" spans="1:14" ht="33.75" x14ac:dyDescent="0.25">
      <c r="A2100" s="282"/>
      <c r="B2100" s="298">
        <f>IF(TRIM(I2100)&lt;&gt;"",COUNTA($I$6:I2100),"")</f>
        <v>1704</v>
      </c>
      <c r="C2100" s="197"/>
      <c r="D2100" s="75" t="s">
        <v>2842</v>
      </c>
      <c r="E2100" s="78" t="s">
        <v>2828</v>
      </c>
      <c r="F2100" s="82"/>
      <c r="G2100" s="81" t="s">
        <v>2</v>
      </c>
      <c r="H2100" s="83">
        <v>1</v>
      </c>
      <c r="I2100" s="4">
        <v>0</v>
      </c>
      <c r="J2100" s="48">
        <f t="shared" si="58"/>
        <v>0</v>
      </c>
      <c r="K2100" s="405"/>
      <c r="L2100" s="326"/>
      <c r="N2100" s="28"/>
    </row>
    <row r="2101" spans="1:14" ht="22.5" x14ac:dyDescent="0.25">
      <c r="A2101" s="282"/>
      <c r="B2101" s="298">
        <f>IF(TRIM(I2101)&lt;&gt;"",COUNTA($I$6:I2101),"")</f>
        <v>1705</v>
      </c>
      <c r="C2101" s="197"/>
      <c r="D2101" s="75" t="s">
        <v>2843</v>
      </c>
      <c r="E2101" s="78" t="s">
        <v>2829</v>
      </c>
      <c r="F2101" s="82"/>
      <c r="G2101" s="81" t="s">
        <v>2</v>
      </c>
      <c r="H2101" s="83">
        <v>1</v>
      </c>
      <c r="I2101" s="4">
        <v>0</v>
      </c>
      <c r="J2101" s="48">
        <f t="shared" si="58"/>
        <v>0</v>
      </c>
      <c r="K2101" s="405"/>
      <c r="L2101" s="326"/>
      <c r="N2101" s="28"/>
    </row>
    <row r="2102" spans="1:14" x14ac:dyDescent="0.25">
      <c r="A2102" s="282"/>
      <c r="B2102" s="298">
        <f>IF(TRIM(I2102)&lt;&gt;"",COUNTA($I$6:I2102),"")</f>
        <v>1706</v>
      </c>
      <c r="C2102" s="197"/>
      <c r="D2102" s="75" t="s">
        <v>2844</v>
      </c>
      <c r="E2102" s="78" t="s">
        <v>2830</v>
      </c>
      <c r="F2102" s="82"/>
      <c r="G2102" s="81" t="s">
        <v>2</v>
      </c>
      <c r="H2102" s="83">
        <v>1</v>
      </c>
      <c r="I2102" s="4">
        <v>0</v>
      </c>
      <c r="J2102" s="48">
        <f t="shared" si="58"/>
        <v>0</v>
      </c>
      <c r="K2102" s="405"/>
      <c r="L2102" s="326"/>
      <c r="N2102" s="28"/>
    </row>
    <row r="2103" spans="1:14" ht="22.5" x14ac:dyDescent="0.25">
      <c r="A2103" s="282"/>
      <c r="B2103" s="298">
        <f>IF(TRIM(I2103)&lt;&gt;"",COUNTA($I$6:I2103),"")</f>
        <v>1707</v>
      </c>
      <c r="C2103" s="197"/>
      <c r="D2103" s="75" t="s">
        <v>2845</v>
      </c>
      <c r="E2103" s="78" t="s">
        <v>2831</v>
      </c>
      <c r="F2103" s="82" t="s">
        <v>2832</v>
      </c>
      <c r="G2103" s="81" t="s">
        <v>1</v>
      </c>
      <c r="H2103" s="83">
        <v>1</v>
      </c>
      <c r="I2103" s="4">
        <v>0</v>
      </c>
      <c r="J2103" s="48">
        <f t="shared" si="58"/>
        <v>0</v>
      </c>
      <c r="K2103" s="405"/>
      <c r="L2103" s="326"/>
      <c r="N2103" s="28"/>
    </row>
    <row r="2104" spans="1:14" ht="33.75" x14ac:dyDescent="0.25">
      <c r="A2104" s="282"/>
      <c r="B2104" s="298">
        <f>IF(TRIM(I2104)&lt;&gt;"",COUNTA($I$6:I2104),"")</f>
        <v>1708</v>
      </c>
      <c r="C2104" s="197"/>
      <c r="D2104" s="75" t="s">
        <v>2846</v>
      </c>
      <c r="E2104" s="78" t="s">
        <v>2833</v>
      </c>
      <c r="F2104" s="82"/>
      <c r="G2104" s="81" t="s">
        <v>2</v>
      </c>
      <c r="H2104" s="83">
        <v>1</v>
      </c>
      <c r="I2104" s="4">
        <v>0</v>
      </c>
      <c r="J2104" s="48">
        <f t="shared" si="58"/>
        <v>0</v>
      </c>
      <c r="K2104" s="405"/>
      <c r="L2104" s="326"/>
      <c r="N2104" s="28"/>
    </row>
    <row r="2105" spans="1:14" ht="56.25" x14ac:dyDescent="0.25">
      <c r="A2105" s="393"/>
      <c r="B2105" s="399" t="str">
        <f>IF(TRIM(I2105)&lt;&gt;"",COUNTA($I$6:I2105),"")</f>
        <v/>
      </c>
      <c r="C2105" s="303"/>
      <c r="D2105" s="304" t="s">
        <v>3024</v>
      </c>
      <c r="E2105" s="305" t="s">
        <v>2834</v>
      </c>
      <c r="F2105" s="306"/>
      <c r="G2105" s="307"/>
      <c r="H2105" s="308"/>
      <c r="I2105" s="309"/>
      <c r="J2105" s="309" t="str">
        <f t="shared" si="58"/>
        <v/>
      </c>
      <c r="K2105" s="405"/>
      <c r="L2105" s="326"/>
      <c r="N2105" s="28"/>
    </row>
    <row r="2106" spans="1:14" ht="112.5" x14ac:dyDescent="0.25">
      <c r="A2106" s="395"/>
      <c r="B2106" s="400">
        <f>IF(TRIM(I2106)&lt;&gt;"",COUNTA($I$6:I2106),"")</f>
        <v>1709</v>
      </c>
      <c r="C2106" s="310"/>
      <c r="D2106" s="311" t="s">
        <v>2835</v>
      </c>
      <c r="E2106" s="312" t="s">
        <v>2870</v>
      </c>
      <c r="F2106" s="313"/>
      <c r="G2106" s="314" t="s">
        <v>2</v>
      </c>
      <c r="H2106" s="315">
        <v>1</v>
      </c>
      <c r="I2106" s="316">
        <v>0</v>
      </c>
      <c r="J2106" s="317">
        <f t="shared" si="58"/>
        <v>0</v>
      </c>
      <c r="K2106" s="405"/>
      <c r="L2106" s="326"/>
      <c r="N2106" s="28"/>
    </row>
    <row r="2107" spans="1:14" ht="78.75" x14ac:dyDescent="0.25">
      <c r="A2107" s="395"/>
      <c r="B2107" s="400">
        <f>IF(TRIM(I2107)&lt;&gt;"",COUNTA($I$6:I2107),"")</f>
        <v>1710</v>
      </c>
      <c r="C2107" s="310"/>
      <c r="D2107" s="311" t="s">
        <v>2836</v>
      </c>
      <c r="E2107" s="312" t="s">
        <v>3015</v>
      </c>
      <c r="F2107" s="313"/>
      <c r="G2107" s="314" t="s">
        <v>2</v>
      </c>
      <c r="H2107" s="315">
        <v>1</v>
      </c>
      <c r="I2107" s="316">
        <v>0</v>
      </c>
      <c r="J2107" s="317">
        <f t="shared" ref="J2107" si="67">IF(ISNUMBER(H2107),ROUND(H2107*I2107,2),"")</f>
        <v>0</v>
      </c>
      <c r="K2107" s="405"/>
      <c r="L2107" s="326"/>
      <c r="N2107" s="28"/>
    </row>
    <row r="2108" spans="1:14" ht="135" x14ac:dyDescent="0.25">
      <c r="A2108" s="395"/>
      <c r="B2108" s="400">
        <f>IF(TRIM(I2108)&lt;&gt;"",COUNTA($I$6:I2108),"")</f>
        <v>1711</v>
      </c>
      <c r="C2108" s="310"/>
      <c r="D2108" s="311" t="s">
        <v>2837</v>
      </c>
      <c r="E2108" s="312" t="s">
        <v>2847</v>
      </c>
      <c r="F2108" s="313"/>
      <c r="G2108" s="314" t="s">
        <v>2</v>
      </c>
      <c r="H2108" s="315">
        <v>1</v>
      </c>
      <c r="I2108" s="316">
        <v>0</v>
      </c>
      <c r="J2108" s="317">
        <f t="shared" si="58"/>
        <v>0</v>
      </c>
      <c r="K2108" s="405"/>
      <c r="L2108" s="326"/>
      <c r="N2108" s="28"/>
    </row>
    <row r="2109" spans="1:14" ht="63.75" x14ac:dyDescent="0.25">
      <c r="A2109" s="395"/>
      <c r="B2109" s="400">
        <f>IF(TRIM(I2109)&lt;&gt;"",COUNTA($I$6:I2109),"")</f>
        <v>1712</v>
      </c>
      <c r="C2109" s="310"/>
      <c r="D2109" s="311" t="s">
        <v>3016</v>
      </c>
      <c r="E2109" s="481" t="s">
        <v>3018</v>
      </c>
      <c r="F2109" s="313"/>
      <c r="G2109" s="314" t="s">
        <v>2</v>
      </c>
      <c r="H2109" s="315">
        <v>1</v>
      </c>
      <c r="I2109" s="316">
        <v>0</v>
      </c>
      <c r="J2109" s="317">
        <f t="shared" si="58"/>
        <v>0</v>
      </c>
      <c r="K2109" s="405"/>
      <c r="L2109" s="326"/>
      <c r="N2109" s="28"/>
    </row>
    <row r="2110" spans="1:14" ht="56.25" x14ac:dyDescent="0.25">
      <c r="A2110" s="397"/>
      <c r="B2110" s="401">
        <f>IF(TRIM(I2110)&lt;&gt;"",COUNTA($I$6:I2110),"")</f>
        <v>1713</v>
      </c>
      <c r="C2110" s="318"/>
      <c r="D2110" s="319" t="s">
        <v>3017</v>
      </c>
      <c r="E2110" s="320" t="s">
        <v>2848</v>
      </c>
      <c r="F2110" s="321"/>
      <c r="G2110" s="322" t="s">
        <v>2</v>
      </c>
      <c r="H2110" s="323">
        <v>4</v>
      </c>
      <c r="I2110" s="324">
        <v>0</v>
      </c>
      <c r="J2110" s="325">
        <f t="shared" si="58"/>
        <v>0</v>
      </c>
      <c r="K2110" s="405"/>
      <c r="L2110" s="326"/>
      <c r="N2110" s="28"/>
    </row>
    <row r="2111" spans="1:14" x14ac:dyDescent="0.25">
      <c r="H2111" s="204"/>
      <c r="I2111" s="205"/>
      <c r="J2111" s="205"/>
    </row>
    <row r="2112" spans="1:14" x14ac:dyDescent="0.25">
      <c r="H2112" s="204"/>
      <c r="I2112" s="205"/>
      <c r="J2112" s="205"/>
    </row>
    <row r="2113" spans="8:10" x14ac:dyDescent="0.25">
      <c r="H2113" s="204"/>
      <c r="I2113" s="205"/>
      <c r="J2113" s="205"/>
    </row>
    <row r="2114" spans="8:10" x14ac:dyDescent="0.25">
      <c r="H2114" s="204"/>
      <c r="I2114" s="205"/>
      <c r="J2114" s="205"/>
    </row>
    <row r="2115" spans="8:10" x14ac:dyDescent="0.25">
      <c r="H2115" s="204"/>
      <c r="I2115" s="205"/>
      <c r="J2115" s="205"/>
    </row>
    <row r="2116" spans="8:10" x14ac:dyDescent="0.25">
      <c r="H2116" s="204"/>
      <c r="I2116" s="205"/>
      <c r="J2116" s="205"/>
    </row>
    <row r="2117" spans="8:10" x14ac:dyDescent="0.25">
      <c r="H2117" s="204"/>
      <c r="I2117" s="205"/>
      <c r="J2117" s="205"/>
    </row>
    <row r="2118" spans="8:10" x14ac:dyDescent="0.25">
      <c r="H2118" s="204"/>
      <c r="I2118" s="205"/>
      <c r="J2118" s="205"/>
    </row>
    <row r="2119" spans="8:10" x14ac:dyDescent="0.25">
      <c r="H2119" s="204"/>
      <c r="I2119" s="205"/>
      <c r="J2119" s="205"/>
    </row>
    <row r="2120" spans="8:10" x14ac:dyDescent="0.25">
      <c r="H2120" s="204"/>
      <c r="I2120" s="205"/>
      <c r="J2120" s="205"/>
    </row>
    <row r="2121" spans="8:10" x14ac:dyDescent="0.25">
      <c r="H2121" s="204"/>
      <c r="I2121" s="205"/>
      <c r="J2121" s="205"/>
    </row>
    <row r="2122" spans="8:10" x14ac:dyDescent="0.25">
      <c r="H2122" s="204"/>
      <c r="I2122" s="205"/>
      <c r="J2122" s="205"/>
    </row>
    <row r="2123" spans="8:10" x14ac:dyDescent="0.25">
      <c r="H2123" s="204"/>
      <c r="I2123" s="205"/>
      <c r="J2123" s="205"/>
    </row>
    <row r="2124" spans="8:10" x14ac:dyDescent="0.25">
      <c r="H2124" s="204"/>
      <c r="I2124" s="205"/>
      <c r="J2124" s="205"/>
    </row>
    <row r="2125" spans="8:10" x14ac:dyDescent="0.25">
      <c r="H2125" s="204"/>
      <c r="I2125" s="205"/>
      <c r="J2125" s="205"/>
    </row>
    <row r="2126" spans="8:10" x14ac:dyDescent="0.25">
      <c r="H2126" s="204"/>
      <c r="I2126" s="205"/>
      <c r="J2126" s="205"/>
    </row>
    <row r="2127" spans="8:10" x14ac:dyDescent="0.25">
      <c r="H2127" s="204"/>
      <c r="I2127" s="205"/>
      <c r="J2127" s="205"/>
    </row>
    <row r="2128" spans="8:10" x14ac:dyDescent="0.25">
      <c r="H2128" s="204"/>
      <c r="I2128" s="205"/>
      <c r="J2128" s="205"/>
    </row>
    <row r="2129" spans="8:10" x14ac:dyDescent="0.25">
      <c r="H2129" s="204"/>
      <c r="I2129" s="205"/>
      <c r="J2129" s="205"/>
    </row>
    <row r="2130" spans="8:10" x14ac:dyDescent="0.25">
      <c r="H2130" s="204"/>
      <c r="I2130" s="205"/>
      <c r="J2130" s="205"/>
    </row>
    <row r="2131" spans="8:10" x14ac:dyDescent="0.25">
      <c r="H2131" s="204"/>
      <c r="I2131" s="205"/>
      <c r="J2131" s="205"/>
    </row>
    <row r="2132" spans="8:10" x14ac:dyDescent="0.25">
      <c r="H2132" s="204"/>
      <c r="I2132" s="205"/>
      <c r="J2132" s="205"/>
    </row>
    <row r="2133" spans="8:10" x14ac:dyDescent="0.25">
      <c r="H2133" s="204"/>
      <c r="I2133" s="205"/>
      <c r="J2133" s="205"/>
    </row>
    <row r="2134" spans="8:10" x14ac:dyDescent="0.25">
      <c r="H2134" s="204"/>
      <c r="I2134" s="205"/>
      <c r="J2134" s="205"/>
    </row>
    <row r="2135" spans="8:10" x14ac:dyDescent="0.25">
      <c r="H2135" s="204"/>
      <c r="I2135" s="205"/>
      <c r="J2135" s="205"/>
    </row>
    <row r="2136" spans="8:10" x14ac:dyDescent="0.25">
      <c r="H2136" s="204"/>
      <c r="I2136" s="205"/>
      <c r="J2136" s="205"/>
    </row>
    <row r="2137" spans="8:10" x14ac:dyDescent="0.25">
      <c r="H2137" s="204"/>
      <c r="I2137" s="205"/>
      <c r="J2137" s="205"/>
    </row>
    <row r="2138" spans="8:10" x14ac:dyDescent="0.25">
      <c r="H2138" s="204"/>
      <c r="I2138" s="205"/>
      <c r="J2138" s="205"/>
    </row>
    <row r="2139" spans="8:10" x14ac:dyDescent="0.25">
      <c r="H2139" s="204"/>
      <c r="I2139" s="205"/>
      <c r="J2139" s="205"/>
    </row>
    <row r="2140" spans="8:10" x14ac:dyDescent="0.25">
      <c r="H2140" s="204"/>
      <c r="I2140" s="205"/>
      <c r="J2140" s="205"/>
    </row>
    <row r="2141" spans="8:10" x14ac:dyDescent="0.25">
      <c r="H2141" s="204"/>
      <c r="I2141" s="205"/>
      <c r="J2141" s="205"/>
    </row>
    <row r="2142" spans="8:10" x14ac:dyDescent="0.25">
      <c r="H2142" s="204"/>
      <c r="I2142" s="205"/>
      <c r="J2142" s="205"/>
    </row>
    <row r="2143" spans="8:10" x14ac:dyDescent="0.25">
      <c r="H2143" s="204"/>
      <c r="I2143" s="205"/>
      <c r="J2143" s="205"/>
    </row>
    <row r="2144" spans="8:10" x14ac:dyDescent="0.25">
      <c r="H2144" s="204"/>
      <c r="I2144" s="205"/>
      <c r="J2144" s="205"/>
    </row>
    <row r="2145" spans="8:10" x14ac:dyDescent="0.25">
      <c r="H2145" s="204"/>
      <c r="I2145" s="205"/>
      <c r="J2145" s="205"/>
    </row>
  </sheetData>
  <sheetProtection algorithmName="SHA-512" hashValue="WUNO7ct3ehzTST3GP22JjAwk1zfGfgXTClvz8bI4z3wwDUi9+FG5u2XEh1YgKEpQUnqoF6DuvhbMBOR7t5zz6g==" saltValue="/2pWIVwZVYyJzhjpr5n8zw==" spinCount="100000" sheet="1" objects="1" scenarios="1"/>
  <conditionalFormatting sqref="E2109">
    <cfRule type="expression" dxfId="35" priority="36">
      <formula>CELL("protect",INDIRECT(ADDRESS(ROW(),COLUMN())))=0</formula>
    </cfRule>
  </conditionalFormatting>
  <conditionalFormatting sqref="E94:E95">
    <cfRule type="expression" dxfId="34" priority="35">
      <formula>CELL("protect",INDIRECT(ADDRESS(ROW(),COLUMN())))=0</formula>
    </cfRule>
  </conditionalFormatting>
  <conditionalFormatting sqref="F201">
    <cfRule type="expression" dxfId="33" priority="34">
      <formula>CELL("protect",INDIRECT(ADDRESS(ROW(),COLUMN())))=0</formula>
    </cfRule>
  </conditionalFormatting>
  <conditionalFormatting sqref="E203:H203">
    <cfRule type="expression" dxfId="32" priority="33">
      <formula>CELL("protect",INDIRECT(ADDRESS(ROW(),COLUMN())))=0</formula>
    </cfRule>
  </conditionalFormatting>
  <conditionalFormatting sqref="E285:H286">
    <cfRule type="expression" dxfId="31" priority="30">
      <formula>COUNTIF($K285,"Izbrisano*")</formula>
    </cfRule>
    <cfRule type="expression" dxfId="30" priority="31">
      <formula>COUNTIF($K285,"Popravek*")</formula>
    </cfRule>
    <cfRule type="expression" dxfId="29" priority="32">
      <formula>COUNTIF($K285,"Dodano*")</formula>
    </cfRule>
  </conditionalFormatting>
  <conditionalFormatting sqref="E513">
    <cfRule type="expression" dxfId="28" priority="29">
      <formula>CELL("protect",INDIRECT(ADDRESS(ROW(),COLUMN())))=0</formula>
    </cfRule>
  </conditionalFormatting>
  <conditionalFormatting sqref="C1009">
    <cfRule type="expression" dxfId="27" priority="28">
      <formula>CELL("protect",INDIRECT(ADDRESS(ROW(),COLUMN())))=0</formula>
    </cfRule>
  </conditionalFormatting>
  <dataValidations disablePrompts="1" count="1">
    <dataValidation type="custom" allowBlank="1" showInputMessage="1" showErrorMessage="1" errorTitle="Preverite vnos" error="Ceno na EM je potrebno vnesti zaokroženo  na dve decimalni mesti." sqref="I1960:I1990 I1701:I1957 I1992:I2087 I1016:I1222" xr:uid="{00000000-0002-0000-0100-000000000000}">
      <formula1>I1016=ROUND(I1016,2)</formula1>
    </dataValidation>
  </dataValidations>
  <pageMargins left="0.25" right="0.25" top="0.75" bottom="0.75" header="0.3" footer="0.3"/>
  <pageSetup paperSize="9" scale="89" fitToHeight="0" orientation="landscape" r:id="rId1"/>
  <ignoredErrors>
    <ignoredError sqref="C410:C411 C422 C435 C450:C451 C459 C471" numberStoredAsText="1"/>
    <ignoredError sqref="J159 J256 J280 J302 J318 J330 J332 J350 J353 J362 J370 J373 J391 J444 J480 J208 J64 J79 J98 J129 J507 J516 J619 J625 J638 J653 J661 J763 J741 J733 J723 J687 J522 J727 J813 J845 J857 J914 J885 J877 J1013 J989 J931 J922 J1273 J1310 J1324 J1329 J1369 J1399 J1406 J1411 J1427 J1439 J1451 J1463 J1476 J1493 J1507 J1499 J1558 J1551 J1542 J1536 J1660 J1689:J1691 J1693 J1698 J1678 J1680 J1683 J1686 J1672 J1665 J1662 J1726 J1795 J1776 J1818 J1842 J1960 J1928 J1888 J1878 J1857 J822 J1709" formula="1"/>
    <ignoredError sqref="D205 D492 D851 D1224 D1230 D1290 D1335 D1358 D1377 D1402 D1462 D1410 D1426 D1468 D1702"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POPIS DEL</vt:lpstr>
      <vt:lpstr>'POPIS DEL'!Področje_tiskanja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Ekart</dc:creator>
  <cp:lastModifiedBy>Uroš Belak</cp:lastModifiedBy>
  <cp:lastPrinted>2023-06-21T09:02:07Z</cp:lastPrinted>
  <dcterms:created xsi:type="dcterms:W3CDTF">2021-04-22T08:02:34Z</dcterms:created>
  <dcterms:modified xsi:type="dcterms:W3CDTF">2023-07-28T08:10:28Z</dcterms:modified>
</cp:coreProperties>
</file>